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S\Actuals\"/>
    </mc:Choice>
  </mc:AlternateContent>
  <bookViews>
    <workbookView xWindow="0" yWindow="0" windowWidth="28800" windowHeight="10416"/>
  </bookViews>
  <sheets>
    <sheet name="AA-Library Books" sheetId="2" r:id="rId1"/>
    <sheet name="AA-Library Book Binding" sheetId="3" r:id="rId2"/>
    <sheet name="AA-Counseling Services" sheetId="4" r:id="rId3"/>
    <sheet name="AA-Career Planning &amp; Placement" sheetId="5" r:id="rId4"/>
    <sheet name="AA-Cyber Collaboratory" sheetId="6" r:id="rId5"/>
    <sheet name="AA-Spring Street Museum" sheetId="8" r:id="rId6"/>
    <sheet name="AA-Study Abroad Program" sheetId="82" r:id="rId7"/>
    <sheet name="BA-Building Operations" sheetId="9" r:id="rId8"/>
    <sheet name="BA-Grounds" sheetId="10" r:id="rId9"/>
    <sheet name="BA-Central Plant" sheetId="11" r:id="rId10"/>
    <sheet name="BA-Control Organizations" sheetId="12" r:id="rId11"/>
    <sheet name="AS-Liberal Arts Dean" sheetId="13" r:id="rId12"/>
    <sheet name="AS-Arts &amp; Media" sheetId="14" r:id="rId13"/>
    <sheet name="AS-English &amp; Foreign Languages" sheetId="15" r:id="rId14"/>
    <sheet name="AS-History  Social Sciences" sheetId="16" r:id="rId15"/>
    <sheet name="AS-American Studies" sheetId="17" r:id="rId16"/>
    <sheet name="AS-Non-Profit Admin" sheetId="18" r:id="rId17"/>
    <sheet name="AS-Masters of Liberal Arts" sheetId="19" r:id="rId18"/>
    <sheet name="AS-Science Dean" sheetId="20" r:id="rId19"/>
    <sheet name="AS-Biological Science" sheetId="21" r:id="rId20"/>
    <sheet name="AS-Red River Watershed" sheetId="22" r:id="rId21"/>
    <sheet name="AS-Chemistry &amp; Physics" sheetId="23" r:id="rId22"/>
    <sheet name="AS-Computer Sciences" sheetId="24" r:id="rId23"/>
    <sheet name="AS-Mathematics" sheetId="25" r:id="rId24"/>
    <sheet name="AS-Biological Science Museum" sheetId="26" r:id="rId25"/>
    <sheet name="B-Business Dean" sheetId="27" r:id="rId26"/>
    <sheet name="B-Accounting &amp; Business Law" sheetId="28" r:id="rId27"/>
    <sheet name="B-Management &amp; Marketing" sheetId="29" r:id="rId28"/>
    <sheet name="B-Economics &amp; Finance" sheetId="30" r:id="rId29"/>
    <sheet name="B-Consortium of Insurance" sheetId="31" r:id="rId30"/>
    <sheet name="B-Health Administration" sheetId="32" r:id="rId31"/>
    <sheet name="EdHD-Education Dean" sheetId="33" r:id="rId32"/>
    <sheet name="EdHD-Education" sheetId="34" r:id="rId33"/>
    <sheet name="EdHD-Kinesiology &amp; Health Scien" sheetId="35" r:id="rId34"/>
    <sheet name="EdHD-Psychology" sheetId="36" r:id="rId35"/>
    <sheet name="EdHD-Leadership Studies" sheetId="37" r:id="rId36"/>
    <sheet name="EdHD-Counseling&amp; Psychology" sheetId="38" r:id="rId37"/>
    <sheet name="Chan-Chancellor" sheetId="39" r:id="rId38"/>
    <sheet name="Chan-Alumni" sheetId="40" r:id="rId39"/>
    <sheet name="Chan-Faculty Senate" sheetId="41" r:id="rId40"/>
    <sheet name="Chan-Media &amp; Public Relations" sheetId="42" r:id="rId41"/>
    <sheet name="Chan-Development" sheetId="43" r:id="rId42"/>
    <sheet name="Chan-Noel Collection" sheetId="80" r:id="rId43"/>
    <sheet name="VCforAA-Academic Affairs" sheetId="45" r:id="rId44"/>
    <sheet name="VCforAA-SACS Accreditation" sheetId="78" r:id="rId45"/>
    <sheet name="VCforAA-Early Start" sheetId="79" r:id="rId46"/>
    <sheet name="VCforAA-Graduate Studies Dean" sheetId="44" r:id="rId47"/>
    <sheet name="VCforAA-Sponsored Research" sheetId="46" r:id="rId48"/>
    <sheet name="VCforAA-Diversity Inclusion" sheetId="47" r:id="rId49"/>
    <sheet name="VCforAA-Library Dean" sheetId="48" r:id="rId50"/>
    <sheet name="VCforAA-Student Affairs" sheetId="49" r:id="rId51"/>
    <sheet name="VCforAA-RRR" sheetId="50" r:id="rId52"/>
    <sheet name="VCforAA-Student A&amp;A" sheetId="51" r:id="rId53"/>
    <sheet name="VCforAA-Title IX" sheetId="52" r:id="rId54"/>
    <sheet name="SI-Strategic Initiatives" sheetId="53" r:id="rId55"/>
    <sheet name="SI-Scholarship Development" sheetId="54" r:id="rId56"/>
    <sheet name="SI-Veterans Resource Ctr" sheetId="55" r:id="rId57"/>
    <sheet name="StAff-First Year Experience" sheetId="56" r:id="rId58"/>
    <sheet name="VCforBA-Accounting Services" sheetId="57" r:id="rId59"/>
    <sheet name="VCforBA-Information Technology" sheetId="58" r:id="rId60"/>
    <sheet name="VCforBA-Business Affairs" sheetId="59" r:id="rId61"/>
    <sheet name="VCforBA-Human Resources" sheetId="60" r:id="rId62"/>
    <sheet name="VCforBA-Purchasing" sheetId="61" r:id="rId63"/>
    <sheet name="VCforBA-EHS" sheetId="76" r:id="rId64"/>
    <sheet name="VCforBA-Campus Mail" sheetId="62" r:id="rId65"/>
    <sheet name="VCforBA-University Police" sheetId="63" r:id="rId66"/>
    <sheet name="VCforBA-Facility Services" sheetId="64" r:id="rId67"/>
    <sheet name="VCforBA-Fringe Benefits" sheetId="65" r:id="rId68"/>
    <sheet name="VCforSI-Enrollment Management" sheetId="66" r:id="rId69"/>
    <sheet name="VCforSI-Institutional Effective" sheetId="67" r:id="rId70"/>
    <sheet name="VCforSI-Continuing Education" sheetId="68" r:id="rId71"/>
    <sheet name="VCforSI-Pioneer Heritage Ctr" sheetId="70" r:id="rId72"/>
    <sheet name="VCforSI-Financial Aid" sheetId="71" r:id="rId73"/>
    <sheet name="VCforSI-FA Compliance" sheetId="75" r:id="rId74"/>
    <sheet name="VCforSI-Registrar" sheetId="72" r:id="rId75"/>
    <sheet name="VCforSI-Admissions" sheetId="73" r:id="rId76"/>
    <sheet name="VCforSI-Recruitment" sheetId="74" r:id="rId77"/>
    <sheet name="Sheet1" sheetId="81" r:id="rId78"/>
  </sheets>
  <definedNames>
    <definedName name="_xlnm.Print_Area" localSheetId="3">'AA-Career Planning &amp; Placement'!$A$1:$E$82</definedName>
    <definedName name="_xlnm.Print_Area" localSheetId="2">'AA-Counseling Services'!$A$1:$E$82</definedName>
    <definedName name="_xlnm.Print_Area" localSheetId="4">'AA-Cyber Collaboratory'!$A$1:$E$82</definedName>
    <definedName name="_xlnm.Print_Area" localSheetId="1">'AA-Library Book Binding'!$A$1:$E$82</definedName>
    <definedName name="_xlnm.Print_Area" localSheetId="0">'AA-Library Books'!$A$1:$E$82</definedName>
    <definedName name="_xlnm.Print_Area" localSheetId="5">'AA-Spring Street Museum'!$A$1:$E$82</definedName>
    <definedName name="_xlnm.Print_Area" localSheetId="6">'AA-Study Abroad Program'!$A$1:$E$82</definedName>
    <definedName name="_xlnm.Print_Area" localSheetId="15">'AS-American Studies'!$A$1:$E$82</definedName>
    <definedName name="_xlnm.Print_Area" localSheetId="12">'AS-Arts &amp; Media'!$A$1:$E$82</definedName>
    <definedName name="_xlnm.Print_Area" localSheetId="19">'AS-Biological Science'!$A$1:$E$82</definedName>
    <definedName name="_xlnm.Print_Area" localSheetId="24">'AS-Biological Science Museum'!$A$1:$E$82</definedName>
    <definedName name="_xlnm.Print_Area" localSheetId="21">'AS-Chemistry &amp; Physics'!$A$1:$E$82</definedName>
    <definedName name="_xlnm.Print_Area" localSheetId="22">'AS-Computer Sciences'!$A$1:$E$82</definedName>
    <definedName name="_xlnm.Print_Area" localSheetId="13">'AS-English &amp; Foreign Languages'!$A$1:$E$82</definedName>
    <definedName name="_xlnm.Print_Area" localSheetId="14">'AS-History  Social Sciences'!$A$1:$E$82</definedName>
    <definedName name="_xlnm.Print_Area" localSheetId="11">'AS-Liberal Arts Dean'!$A$1:$E$82</definedName>
    <definedName name="_xlnm.Print_Area" localSheetId="17">'AS-Masters of Liberal Arts'!$A$1:$E$82</definedName>
    <definedName name="_xlnm.Print_Area" localSheetId="23">'AS-Mathematics'!$A$1:$E$82</definedName>
    <definedName name="_xlnm.Print_Area" localSheetId="16">'AS-Non-Profit Admin'!$A$1:$E$82</definedName>
    <definedName name="_xlnm.Print_Area" localSheetId="20">'AS-Red River Watershed'!$A$1:$E$82</definedName>
    <definedName name="_xlnm.Print_Area" localSheetId="18">'AS-Science Dean'!$A$1:$E$82</definedName>
    <definedName name="_xlnm.Print_Area" localSheetId="7">'BA-Building Operations'!$A$1:$E$82</definedName>
    <definedName name="_xlnm.Print_Area" localSheetId="26">'B-Accounting &amp; Business Law'!$A$1:$E$82</definedName>
    <definedName name="_xlnm.Print_Area" localSheetId="9">'BA-Central Plant'!$A$1:$E$82</definedName>
    <definedName name="_xlnm.Print_Area" localSheetId="10">'BA-Control Organizations'!$A$1:$E$82</definedName>
    <definedName name="_xlnm.Print_Area" localSheetId="8">'BA-Grounds'!$A$1:$E$82</definedName>
    <definedName name="_xlnm.Print_Area" localSheetId="25">'B-Business Dean'!$A$1:$E$103</definedName>
    <definedName name="_xlnm.Print_Area" localSheetId="29">'B-Consortium of Insurance'!$A$1:$E$82</definedName>
    <definedName name="_xlnm.Print_Area" localSheetId="28">'B-Economics &amp; Finance'!$A$1:$E$82</definedName>
    <definedName name="_xlnm.Print_Area" localSheetId="30">'B-Health Administration'!$A$1:$E$82</definedName>
    <definedName name="_xlnm.Print_Area" localSheetId="27">'B-Management &amp; Marketing'!$A$1:$E$82</definedName>
    <definedName name="_xlnm.Print_Area" localSheetId="38">'Chan-Alumni'!$A$1:$E$82</definedName>
    <definedName name="_xlnm.Print_Area" localSheetId="37">'Chan-Chancellor'!$A$1:$E$82</definedName>
    <definedName name="_xlnm.Print_Area" localSheetId="41">'Chan-Development'!$A$1:$E$82</definedName>
    <definedName name="_xlnm.Print_Area" localSheetId="39">'Chan-Faculty Senate'!$A$1:$E$82</definedName>
    <definedName name="_xlnm.Print_Area" localSheetId="40">'Chan-Media &amp; Public Relations'!$A$1:$E$82</definedName>
    <definedName name="_xlnm.Print_Area" localSheetId="42">'Chan-Noel Collection'!$A$1:$E$82</definedName>
    <definedName name="_xlnm.Print_Area" localSheetId="36">'EdHD-Counseling&amp; Psychology'!$A$1:$E$82</definedName>
    <definedName name="_xlnm.Print_Area" localSheetId="32">'EdHD-Education'!$A$1:$E$82</definedName>
    <definedName name="_xlnm.Print_Area" localSheetId="31">'EdHD-Education Dean'!$A$1:$E$82</definedName>
    <definedName name="_xlnm.Print_Area" localSheetId="33">'EdHD-Kinesiology &amp; Health Scien'!$A$1:$E$82</definedName>
    <definedName name="_xlnm.Print_Area" localSheetId="35">'EdHD-Leadership Studies'!$A$1:$E$82</definedName>
    <definedName name="_xlnm.Print_Area" localSheetId="34">'EdHD-Psychology'!$A$1:$E$82</definedName>
    <definedName name="_xlnm.Print_Area" localSheetId="55">'SI-Scholarship Development'!$A$1:$E$82</definedName>
    <definedName name="_xlnm.Print_Area" localSheetId="54">'SI-Strategic Initiatives'!$A$1:$E$82</definedName>
    <definedName name="_xlnm.Print_Area" localSheetId="56">'SI-Veterans Resource Ctr'!$A$1:$E$82</definedName>
    <definedName name="_xlnm.Print_Area" localSheetId="57">'StAff-First Year Experience'!$A$1:$E$82</definedName>
    <definedName name="_xlnm.Print_Area" localSheetId="43">'VCforAA-Academic Affairs'!$A$1:$E$124</definedName>
    <definedName name="_xlnm.Print_Area" localSheetId="48">'VCforAA-Diversity Inclusion'!$A$1:$E$82</definedName>
    <definedName name="_xlnm.Print_Area" localSheetId="45">'VCforAA-Early Start'!$A$1:$E$82</definedName>
    <definedName name="_xlnm.Print_Area" localSheetId="46">'VCforAA-Graduate Studies Dean'!$A$1:$E$82</definedName>
    <definedName name="_xlnm.Print_Area" localSheetId="49">'VCforAA-Library Dean'!$A$1:$E$82</definedName>
    <definedName name="_xlnm.Print_Area" localSheetId="51">'VCforAA-RRR'!$A$1:$E$82</definedName>
    <definedName name="_xlnm.Print_Area" localSheetId="44">'VCforAA-SACS Accreditation'!$A$1:$E$82</definedName>
    <definedName name="_xlnm.Print_Area" localSheetId="47">'VCforAA-Sponsored Research'!$A$1:$E$82</definedName>
    <definedName name="_xlnm.Print_Area" localSheetId="52">'VCforAA-Student A&amp;A'!$A$1:$E$82</definedName>
    <definedName name="_xlnm.Print_Area" localSheetId="50">'VCforAA-Student Affairs'!$A$1:$E$82</definedName>
    <definedName name="_xlnm.Print_Area" localSheetId="53">'VCforAA-Title IX'!$A$1:$E$82</definedName>
    <definedName name="_xlnm.Print_Area" localSheetId="58">'VCforBA-Accounting Services'!$A$1:$E$145</definedName>
    <definedName name="_xlnm.Print_Area" localSheetId="60">'VCforBA-Business Affairs'!$A$1:$E$82</definedName>
    <definedName name="_xlnm.Print_Area" localSheetId="64">'VCforBA-Campus Mail'!$A$1:$E$82</definedName>
    <definedName name="_xlnm.Print_Area" localSheetId="63">'VCforBA-EHS'!$A$1:$E$82</definedName>
    <definedName name="_xlnm.Print_Area" localSheetId="66">'VCforBA-Facility Services'!$A$1:$E$82</definedName>
    <definedName name="_xlnm.Print_Area" localSheetId="67">'VCforBA-Fringe Benefits'!$A$1:$E$82</definedName>
    <definedName name="_xlnm.Print_Area" localSheetId="61">'VCforBA-Human Resources'!$A$1:$E$82</definedName>
    <definedName name="_xlnm.Print_Area" localSheetId="59">'VCforBA-Information Technology'!$A$1:$E$82</definedName>
    <definedName name="_xlnm.Print_Area" localSheetId="62">'VCforBA-Purchasing'!$A$1:$E$82</definedName>
    <definedName name="_xlnm.Print_Area" localSheetId="65">'VCforBA-University Police'!$A$1:$E$82</definedName>
    <definedName name="_xlnm.Print_Area" localSheetId="75">'VCforSI-Admissions'!$A$1:$E$82</definedName>
    <definedName name="_xlnm.Print_Area" localSheetId="70">'VCforSI-Continuing Education'!$A$1:$E$103</definedName>
    <definedName name="_xlnm.Print_Area" localSheetId="68">'VCforSI-Enrollment Management'!$A$1:$E$82</definedName>
    <definedName name="_xlnm.Print_Area" localSheetId="73">'VCforSI-FA Compliance'!$A$1:$E$82</definedName>
    <definedName name="_xlnm.Print_Area" localSheetId="72">'VCforSI-Financial Aid'!$A$1:$E$82</definedName>
    <definedName name="_xlnm.Print_Area" localSheetId="69">'VCforSI-Institutional Effective'!$A$1:$E$82</definedName>
    <definedName name="_xlnm.Print_Area" localSheetId="71">'VCforSI-Pioneer Heritage Ctr'!$A$1:$E$82</definedName>
    <definedName name="_xlnm.Print_Area" localSheetId="76">'VCforSI-Recruitment'!$A$1:$E$82</definedName>
    <definedName name="_xlnm.Print_Area" localSheetId="74">'VCforSI-Registrar'!$A$1:$E$82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3" i="12" l="1"/>
  <c r="D3" i="81" l="1"/>
  <c r="D7" i="81" s="1"/>
  <c r="B3" i="81"/>
  <c r="B7" i="81" s="1"/>
  <c r="B86" i="82"/>
  <c r="B107" i="82" s="1"/>
  <c r="B84" i="82"/>
  <c r="B105" i="82" s="1"/>
  <c r="B79" i="82"/>
  <c r="B100" i="82" s="1"/>
  <c r="B78" i="82"/>
  <c r="B99" i="82" s="1"/>
  <c r="B76" i="82"/>
  <c r="B97" i="82" s="1"/>
  <c r="D69" i="82"/>
  <c r="E69" i="82" s="1"/>
  <c r="C69" i="82"/>
  <c r="C90" i="82" s="1"/>
  <c r="C111" i="82" s="1"/>
  <c r="B69" i="82"/>
  <c r="B90" i="82" s="1"/>
  <c r="B111" i="82" s="1"/>
  <c r="D68" i="82"/>
  <c r="E68" i="82" s="1"/>
  <c r="C68" i="82"/>
  <c r="C89" i="82" s="1"/>
  <c r="C110" i="82" s="1"/>
  <c r="B68" i="82"/>
  <c r="B89" i="82" s="1"/>
  <c r="B110" i="82" s="1"/>
  <c r="D67" i="82"/>
  <c r="E67" i="82" s="1"/>
  <c r="C67" i="82"/>
  <c r="C88" i="82" s="1"/>
  <c r="C109" i="82" s="1"/>
  <c r="B67" i="82"/>
  <c r="B88" i="82" s="1"/>
  <c r="B109" i="82" s="1"/>
  <c r="C66" i="82"/>
  <c r="C87" i="82" s="1"/>
  <c r="C108" i="82" s="1"/>
  <c r="B66" i="82"/>
  <c r="B87" i="82" s="1"/>
  <c r="B108" i="82" s="1"/>
  <c r="D65" i="82"/>
  <c r="E65" i="82" s="1"/>
  <c r="C65" i="82"/>
  <c r="C86" i="82" s="1"/>
  <c r="C107" i="82" s="1"/>
  <c r="B65" i="82"/>
  <c r="D64" i="82"/>
  <c r="E64" i="82" s="1"/>
  <c r="C64" i="82"/>
  <c r="C85" i="82" s="1"/>
  <c r="C106" i="82" s="1"/>
  <c r="B64" i="82"/>
  <c r="B85" i="82" s="1"/>
  <c r="B106" i="82" s="1"/>
  <c r="D63" i="82"/>
  <c r="E63" i="82" s="1"/>
  <c r="C63" i="82"/>
  <c r="C84" i="82" s="1"/>
  <c r="C105" i="82" s="1"/>
  <c r="B63" i="82"/>
  <c r="D62" i="82"/>
  <c r="E62" i="82" s="1"/>
  <c r="C62" i="82"/>
  <c r="C83" i="82" s="1"/>
  <c r="C104" i="82" s="1"/>
  <c r="B62" i="82"/>
  <c r="B83" i="82" s="1"/>
  <c r="B104" i="82" s="1"/>
  <c r="D60" i="82"/>
  <c r="C60" i="82"/>
  <c r="C81" i="82" s="1"/>
  <c r="C102" i="82" s="1"/>
  <c r="B60" i="82"/>
  <c r="B81" i="82" s="1"/>
  <c r="B102" i="82" s="1"/>
  <c r="D59" i="82"/>
  <c r="E59" i="82" s="1"/>
  <c r="C59" i="82"/>
  <c r="C80" i="82" s="1"/>
  <c r="C101" i="82" s="1"/>
  <c r="B59" i="82"/>
  <c r="B80" i="82" s="1"/>
  <c r="B101" i="82" s="1"/>
  <c r="D58" i="82"/>
  <c r="C58" i="82"/>
  <c r="C79" i="82" s="1"/>
  <c r="C100" i="82" s="1"/>
  <c r="B58" i="82"/>
  <c r="B57" i="82"/>
  <c r="D56" i="82"/>
  <c r="E56" i="82" s="1"/>
  <c r="C56" i="82"/>
  <c r="C77" i="82" s="1"/>
  <c r="C98" i="82" s="1"/>
  <c r="B56" i="82"/>
  <c r="B77" i="82" s="1"/>
  <c r="B98" i="82" s="1"/>
  <c r="D55" i="82"/>
  <c r="E55" i="82" s="1"/>
  <c r="C55" i="82"/>
  <c r="C76" i="82" s="1"/>
  <c r="C97" i="82" s="1"/>
  <c r="B55" i="82"/>
  <c r="C54" i="82"/>
  <c r="C75" i="82" s="1"/>
  <c r="C96" i="82" s="1"/>
  <c r="B54" i="82"/>
  <c r="B75" i="82" s="1"/>
  <c r="B96" i="82" s="1"/>
  <c r="B50" i="82"/>
  <c r="D49" i="82"/>
  <c r="E49" i="82" s="1"/>
  <c r="C49" i="82"/>
  <c r="B49" i="82"/>
  <c r="B70" i="82" s="1"/>
  <c r="B91" i="82" s="1"/>
  <c r="B112" i="82" s="1"/>
  <c r="E48" i="82"/>
  <c r="E47" i="82"/>
  <c r="E46" i="82"/>
  <c r="E45" i="82"/>
  <c r="D45" i="82"/>
  <c r="C45" i="82"/>
  <c r="B45" i="82"/>
  <c r="E42" i="82"/>
  <c r="E41" i="82"/>
  <c r="D40" i="82"/>
  <c r="C40" i="82"/>
  <c r="B40" i="82"/>
  <c r="E39" i="82"/>
  <c r="E38" i="82"/>
  <c r="E37" i="82"/>
  <c r="D36" i="82"/>
  <c r="E36" i="82" s="1"/>
  <c r="C36" i="82"/>
  <c r="B36" i="82"/>
  <c r="E35" i="82"/>
  <c r="E34" i="82"/>
  <c r="E33" i="82"/>
  <c r="E28" i="82"/>
  <c r="D28" i="82"/>
  <c r="C28" i="82"/>
  <c r="C29" i="82" s="1"/>
  <c r="B28" i="82"/>
  <c r="E27" i="82"/>
  <c r="E26" i="82"/>
  <c r="E25" i="82"/>
  <c r="D24" i="82"/>
  <c r="C24" i="82"/>
  <c r="B24" i="82"/>
  <c r="E21" i="82"/>
  <c r="E20" i="82"/>
  <c r="D19" i="82"/>
  <c r="E19" i="82" s="1"/>
  <c r="C19" i="82"/>
  <c r="B19" i="82"/>
  <c r="B61" i="82" s="1"/>
  <c r="B82" i="82" s="1"/>
  <c r="B103" i="82" s="1"/>
  <c r="E18" i="82"/>
  <c r="E17" i="82"/>
  <c r="E16" i="82"/>
  <c r="E15" i="82"/>
  <c r="C15" i="82"/>
  <c r="B15" i="82"/>
  <c r="E14" i="82"/>
  <c r="E13" i="82"/>
  <c r="D15" i="82"/>
  <c r="B92" i="68"/>
  <c r="B91" i="68"/>
  <c r="B90" i="68"/>
  <c r="B89" i="68"/>
  <c r="B88" i="68"/>
  <c r="B87" i="68"/>
  <c r="B86" i="68"/>
  <c r="B85" i="68"/>
  <c r="B84" i="68"/>
  <c r="B83" i="68"/>
  <c r="B82" i="68"/>
  <c r="B81" i="68"/>
  <c r="B80" i="68"/>
  <c r="B79" i="68"/>
  <c r="B78" i="68"/>
  <c r="B77" i="68"/>
  <c r="B76" i="68"/>
  <c r="B75" i="68"/>
  <c r="B134" i="57"/>
  <c r="B133" i="57"/>
  <c r="B154" i="57" s="1"/>
  <c r="B132" i="57"/>
  <c r="B131" i="57"/>
  <c r="B152" i="57" s="1"/>
  <c r="B130" i="57"/>
  <c r="B129" i="57"/>
  <c r="B150" i="57" s="1"/>
  <c r="B128" i="57"/>
  <c r="B127" i="57"/>
  <c r="B148" i="57" s="1"/>
  <c r="B126" i="57"/>
  <c r="B125" i="57"/>
  <c r="B146" i="57" s="1"/>
  <c r="B124" i="57"/>
  <c r="B123" i="57"/>
  <c r="B144" i="57" s="1"/>
  <c r="B122" i="57"/>
  <c r="B121" i="57"/>
  <c r="B142" i="57" s="1"/>
  <c r="B120" i="57"/>
  <c r="B119" i="57"/>
  <c r="B140" i="57" s="1"/>
  <c r="B118" i="57"/>
  <c r="B117" i="57"/>
  <c r="B138" i="57" s="1"/>
  <c r="C117" i="57"/>
  <c r="B155" i="57"/>
  <c r="B153" i="57"/>
  <c r="B151" i="57"/>
  <c r="B149" i="57"/>
  <c r="B147" i="57"/>
  <c r="B145" i="57"/>
  <c r="B143" i="57"/>
  <c r="B141" i="57"/>
  <c r="B139" i="57"/>
  <c r="B19" i="48"/>
  <c r="B15" i="48"/>
  <c r="E134" i="45"/>
  <c r="E133" i="45"/>
  <c r="E132" i="45"/>
  <c r="E131" i="45"/>
  <c r="E130" i="45"/>
  <c r="E129" i="45"/>
  <c r="E128" i="45"/>
  <c r="E127" i="45"/>
  <c r="E126" i="45"/>
  <c r="E125" i="45"/>
  <c r="E124" i="45"/>
  <c r="E123" i="45"/>
  <c r="E122" i="45"/>
  <c r="E121" i="45"/>
  <c r="E120" i="45"/>
  <c r="E119" i="45"/>
  <c r="E118" i="45"/>
  <c r="E117" i="45"/>
  <c r="E97" i="45"/>
  <c r="E98" i="45"/>
  <c r="E99" i="45"/>
  <c r="E100" i="45"/>
  <c r="E101" i="45"/>
  <c r="E102" i="45"/>
  <c r="E103" i="45"/>
  <c r="E104" i="45"/>
  <c r="E105" i="45"/>
  <c r="E106" i="45"/>
  <c r="E107" i="45"/>
  <c r="E108" i="45"/>
  <c r="E109" i="45"/>
  <c r="E110" i="45"/>
  <c r="E111" i="45"/>
  <c r="E112" i="45"/>
  <c r="E113" i="45"/>
  <c r="E96" i="45"/>
  <c r="E88" i="45"/>
  <c r="B134" i="45"/>
  <c r="B133" i="45"/>
  <c r="B132" i="45"/>
  <c r="B131" i="45"/>
  <c r="B130" i="45"/>
  <c r="B129" i="45"/>
  <c r="B128" i="45"/>
  <c r="B127" i="45"/>
  <c r="B126" i="45"/>
  <c r="B125" i="45"/>
  <c r="B124" i="45"/>
  <c r="B123" i="45"/>
  <c r="B122" i="45"/>
  <c r="B121" i="45"/>
  <c r="B120" i="45"/>
  <c r="B119" i="45"/>
  <c r="B118" i="45"/>
  <c r="B117" i="45"/>
  <c r="D117" i="45"/>
  <c r="D118" i="45"/>
  <c r="D119" i="45"/>
  <c r="D120" i="45"/>
  <c r="D121" i="45"/>
  <c r="D122" i="45"/>
  <c r="D123" i="45"/>
  <c r="D124" i="45"/>
  <c r="D125" i="45"/>
  <c r="D126" i="45"/>
  <c r="D127" i="45"/>
  <c r="D128" i="45"/>
  <c r="D129" i="45"/>
  <c r="D130" i="45"/>
  <c r="D131" i="45"/>
  <c r="D132" i="45"/>
  <c r="D133" i="45"/>
  <c r="D134" i="45"/>
  <c r="C118" i="45"/>
  <c r="C119" i="45"/>
  <c r="C120" i="45"/>
  <c r="C121" i="45"/>
  <c r="C122" i="45"/>
  <c r="C123" i="45"/>
  <c r="C124" i="45"/>
  <c r="C125" i="45"/>
  <c r="C126" i="45"/>
  <c r="C127" i="45"/>
  <c r="C128" i="45"/>
  <c r="C129" i="45"/>
  <c r="C130" i="45"/>
  <c r="C131" i="45"/>
  <c r="C132" i="45"/>
  <c r="C133" i="45"/>
  <c r="C134" i="45"/>
  <c r="C117" i="45"/>
  <c r="D113" i="45"/>
  <c r="D112" i="45"/>
  <c r="D111" i="45"/>
  <c r="D110" i="45"/>
  <c r="D109" i="45"/>
  <c r="D108" i="45"/>
  <c r="D107" i="45"/>
  <c r="D106" i="45"/>
  <c r="D105" i="45"/>
  <c r="D104" i="45"/>
  <c r="D103" i="45"/>
  <c r="D102" i="45"/>
  <c r="D101" i="45"/>
  <c r="D100" i="45"/>
  <c r="D99" i="45"/>
  <c r="D98" i="45"/>
  <c r="D97" i="45"/>
  <c r="D96" i="45"/>
  <c r="B113" i="45"/>
  <c r="B112" i="45"/>
  <c r="B111" i="45"/>
  <c r="B110" i="45"/>
  <c r="B109" i="45"/>
  <c r="B108" i="45"/>
  <c r="B107" i="45"/>
  <c r="B106" i="45"/>
  <c r="B105" i="45"/>
  <c r="B104" i="45"/>
  <c r="B103" i="45"/>
  <c r="B102" i="45"/>
  <c r="B101" i="45"/>
  <c r="B100" i="45"/>
  <c r="B99" i="45"/>
  <c r="B98" i="45"/>
  <c r="B97" i="45"/>
  <c r="B96" i="45"/>
  <c r="C96" i="45"/>
  <c r="C75" i="27"/>
  <c r="D75" i="27"/>
  <c r="E75" i="27"/>
  <c r="C76" i="27"/>
  <c r="D76" i="27"/>
  <c r="E76" i="27"/>
  <c r="C77" i="27"/>
  <c r="D77" i="27"/>
  <c r="E77" i="27"/>
  <c r="C78" i="27"/>
  <c r="D78" i="27"/>
  <c r="E78" i="27"/>
  <c r="C79" i="27"/>
  <c r="D79" i="27"/>
  <c r="E79" i="27"/>
  <c r="C80" i="27"/>
  <c r="D80" i="27"/>
  <c r="E80" i="27"/>
  <c r="C81" i="27"/>
  <c r="D81" i="27"/>
  <c r="E81" i="27"/>
  <c r="C82" i="27"/>
  <c r="D82" i="27"/>
  <c r="E82" i="27"/>
  <c r="C83" i="27"/>
  <c r="D83" i="27"/>
  <c r="E83" i="27"/>
  <c r="C84" i="27"/>
  <c r="D84" i="27"/>
  <c r="E84" i="27"/>
  <c r="C85" i="27"/>
  <c r="D85" i="27"/>
  <c r="E85" i="27"/>
  <c r="C86" i="27"/>
  <c r="D86" i="27"/>
  <c r="E86" i="27"/>
  <c r="C87" i="27"/>
  <c r="D87" i="27"/>
  <c r="E87" i="27"/>
  <c r="C88" i="27"/>
  <c r="D88" i="27"/>
  <c r="E88" i="27"/>
  <c r="C89" i="27"/>
  <c r="D89" i="27"/>
  <c r="E89" i="27"/>
  <c r="C90" i="27"/>
  <c r="D90" i="27"/>
  <c r="E90" i="27"/>
  <c r="C91" i="27"/>
  <c r="D91" i="27"/>
  <c r="E91" i="27"/>
  <c r="C92" i="27"/>
  <c r="D92" i="27"/>
  <c r="E92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75" i="27"/>
  <c r="D49" i="27"/>
  <c r="C49" i="27"/>
  <c r="B49" i="27"/>
  <c r="E48" i="27"/>
  <c r="E47" i="27"/>
  <c r="E46" i="27"/>
  <c r="D45" i="27"/>
  <c r="E45" i="27" s="1"/>
  <c r="C45" i="27"/>
  <c r="B45" i="27"/>
  <c r="E42" i="27"/>
  <c r="E41" i="27"/>
  <c r="C40" i="27"/>
  <c r="B40" i="27"/>
  <c r="E38" i="27"/>
  <c r="D40" i="27"/>
  <c r="E37" i="27"/>
  <c r="C36" i="27"/>
  <c r="B36" i="27"/>
  <c r="E35" i="27"/>
  <c r="E34" i="27"/>
  <c r="E33" i="27"/>
  <c r="D36" i="27"/>
  <c r="D61" i="82" l="1"/>
  <c r="E61" i="82" s="1"/>
  <c r="E58" i="82"/>
  <c r="D29" i="82"/>
  <c r="C61" i="82"/>
  <c r="C82" i="82" s="1"/>
  <c r="C103" i="82" s="1"/>
  <c r="E60" i="82"/>
  <c r="C57" i="82"/>
  <c r="C78" i="82" s="1"/>
  <c r="C99" i="82" s="1"/>
  <c r="E29" i="82"/>
  <c r="C50" i="82"/>
  <c r="C71" i="82" s="1"/>
  <c r="C92" i="82" s="1"/>
  <c r="C113" i="82" s="1"/>
  <c r="E24" i="82"/>
  <c r="D66" i="82"/>
  <c r="B29" i="82"/>
  <c r="B71" i="82" s="1"/>
  <c r="B92" i="82" s="1"/>
  <c r="B113" i="82" s="1"/>
  <c r="D82" i="82"/>
  <c r="C70" i="82"/>
  <c r="C91" i="82" s="1"/>
  <c r="C112" i="82" s="1"/>
  <c r="E12" i="82"/>
  <c r="E40" i="82"/>
  <c r="D50" i="82"/>
  <c r="D54" i="82"/>
  <c r="D57" i="82"/>
  <c r="D70" i="82"/>
  <c r="D76" i="82"/>
  <c r="D77" i="82"/>
  <c r="D79" i="82"/>
  <c r="D80" i="82"/>
  <c r="D81" i="82"/>
  <c r="D83" i="82"/>
  <c r="D84" i="82"/>
  <c r="D85" i="82"/>
  <c r="D86" i="82"/>
  <c r="D88" i="82"/>
  <c r="D89" i="82"/>
  <c r="D90" i="82"/>
  <c r="B50" i="27"/>
  <c r="E49" i="27"/>
  <c r="C50" i="27"/>
  <c r="E36" i="27"/>
  <c r="E40" i="27"/>
  <c r="E39" i="27"/>
  <c r="D50" i="27"/>
  <c r="E50" i="27" s="1"/>
  <c r="E83" i="82" l="1"/>
  <c r="D104" i="82"/>
  <c r="E104" i="82" s="1"/>
  <c r="E54" i="82"/>
  <c r="D75" i="82"/>
  <c r="E66" i="82"/>
  <c r="D87" i="82"/>
  <c r="E86" i="82"/>
  <c r="D107" i="82"/>
  <c r="E107" i="82" s="1"/>
  <c r="E76" i="82"/>
  <c r="D97" i="82"/>
  <c r="E97" i="82" s="1"/>
  <c r="E82" i="82"/>
  <c r="D103" i="82"/>
  <c r="E103" i="82" s="1"/>
  <c r="E80" i="82"/>
  <c r="D101" i="82"/>
  <c r="E101" i="82" s="1"/>
  <c r="E88" i="82"/>
  <c r="D109" i="82"/>
  <c r="E109" i="82" s="1"/>
  <c r="E77" i="82"/>
  <c r="D98" i="82"/>
  <c r="E98" i="82" s="1"/>
  <c r="E81" i="82"/>
  <c r="D102" i="82"/>
  <c r="E102" i="82" s="1"/>
  <c r="E50" i="82"/>
  <c r="D71" i="82"/>
  <c r="E90" i="82"/>
  <c r="D111" i="82"/>
  <c r="E111" i="82" s="1"/>
  <c r="E85" i="82"/>
  <c r="D106" i="82"/>
  <c r="E106" i="82" s="1"/>
  <c r="E70" i="82"/>
  <c r="D91" i="82"/>
  <c r="E89" i="82"/>
  <c r="D110" i="82"/>
  <c r="E110" i="82" s="1"/>
  <c r="E84" i="82"/>
  <c r="D105" i="82"/>
  <c r="E105" i="82" s="1"/>
  <c r="E79" i="82"/>
  <c r="D100" i="82"/>
  <c r="E100" i="82" s="1"/>
  <c r="E57" i="82"/>
  <c r="D78" i="82"/>
  <c r="E91" i="82" l="1"/>
  <c r="D112" i="82"/>
  <c r="E112" i="82" s="1"/>
  <c r="E75" i="82"/>
  <c r="D96" i="82"/>
  <c r="E96" i="82" s="1"/>
  <c r="E78" i="82"/>
  <c r="D99" i="82"/>
  <c r="E99" i="82" s="1"/>
  <c r="E71" i="82"/>
  <c r="D92" i="82"/>
  <c r="E87" i="82"/>
  <c r="D108" i="82"/>
  <c r="E108" i="82" s="1"/>
  <c r="E92" i="82" l="1"/>
  <c r="D113" i="82"/>
  <c r="E113" i="82" s="1"/>
  <c r="C88" i="80" l="1"/>
  <c r="C109" i="80" s="1"/>
  <c r="C84" i="80"/>
  <c r="C105" i="80" s="1"/>
  <c r="C83" i="80"/>
  <c r="C104" i="80" s="1"/>
  <c r="C80" i="80"/>
  <c r="C101" i="80" s="1"/>
  <c r="C79" i="80"/>
  <c r="C100" i="80" s="1"/>
  <c r="C76" i="80"/>
  <c r="C97" i="80" s="1"/>
  <c r="C75" i="80"/>
  <c r="C96" i="80" s="1"/>
  <c r="C69" i="80"/>
  <c r="C90" i="80" s="1"/>
  <c r="C111" i="80" s="1"/>
  <c r="C68" i="80"/>
  <c r="C89" i="80" s="1"/>
  <c r="C110" i="80" s="1"/>
  <c r="C67" i="80"/>
  <c r="C65" i="80"/>
  <c r="C86" i="80" s="1"/>
  <c r="C107" i="80" s="1"/>
  <c r="C64" i="80"/>
  <c r="C85" i="80" s="1"/>
  <c r="C106" i="80" s="1"/>
  <c r="C63" i="80"/>
  <c r="C62" i="80"/>
  <c r="C60" i="80"/>
  <c r="C81" i="80" s="1"/>
  <c r="C102" i="80" s="1"/>
  <c r="C59" i="80"/>
  <c r="C58" i="80"/>
  <c r="C56" i="80"/>
  <c r="C77" i="80" s="1"/>
  <c r="C98" i="80" s="1"/>
  <c r="C55" i="80"/>
  <c r="C54" i="80"/>
  <c r="C49" i="80"/>
  <c r="C70" i="80" s="1"/>
  <c r="C91" i="80" s="1"/>
  <c r="C112" i="80" s="1"/>
  <c r="C45" i="80"/>
  <c r="C66" i="80" s="1"/>
  <c r="C87" i="80" s="1"/>
  <c r="C108" i="80" s="1"/>
  <c r="C40" i="80"/>
  <c r="C36" i="80"/>
  <c r="C57" i="80" s="1"/>
  <c r="C78" i="80" s="1"/>
  <c r="C99" i="80" s="1"/>
  <c r="C28" i="80"/>
  <c r="C24" i="80"/>
  <c r="C19" i="80"/>
  <c r="C61" i="80" s="1"/>
  <c r="C82" i="80" s="1"/>
  <c r="C103" i="80" s="1"/>
  <c r="C15" i="80"/>
  <c r="C29" i="80" s="1"/>
  <c r="D12" i="80"/>
  <c r="E12" i="80" s="1"/>
  <c r="B89" i="80"/>
  <c r="B110" i="80" s="1"/>
  <c r="B86" i="80"/>
  <c r="B107" i="80" s="1"/>
  <c r="B85" i="80"/>
  <c r="B106" i="80" s="1"/>
  <c r="B81" i="80"/>
  <c r="B102" i="80" s="1"/>
  <c r="D69" i="80"/>
  <c r="B69" i="80"/>
  <c r="B90" i="80" s="1"/>
  <c r="B111" i="80" s="1"/>
  <c r="D68" i="80"/>
  <c r="E68" i="80" s="1"/>
  <c r="B68" i="80"/>
  <c r="D67" i="80"/>
  <c r="B67" i="80"/>
  <c r="B88" i="80" s="1"/>
  <c r="B109" i="80" s="1"/>
  <c r="B66" i="80"/>
  <c r="B87" i="80" s="1"/>
  <c r="B108" i="80" s="1"/>
  <c r="D65" i="80"/>
  <c r="B65" i="80"/>
  <c r="D64" i="80"/>
  <c r="B64" i="80"/>
  <c r="D63" i="80"/>
  <c r="E63" i="80" s="1"/>
  <c r="B63" i="80"/>
  <c r="B84" i="80" s="1"/>
  <c r="B105" i="80" s="1"/>
  <c r="D62" i="80"/>
  <c r="E62" i="80" s="1"/>
  <c r="B62" i="80"/>
  <c r="B83" i="80" s="1"/>
  <c r="B104" i="80" s="1"/>
  <c r="B61" i="80"/>
  <c r="B82" i="80" s="1"/>
  <c r="B103" i="80" s="1"/>
  <c r="D60" i="80"/>
  <c r="B60" i="80"/>
  <c r="B59" i="80"/>
  <c r="B80" i="80" s="1"/>
  <c r="B101" i="80" s="1"/>
  <c r="D58" i="80"/>
  <c r="B58" i="80"/>
  <c r="B79" i="80" s="1"/>
  <c r="B100" i="80" s="1"/>
  <c r="D56" i="80"/>
  <c r="B56" i="80"/>
  <c r="B77" i="80" s="1"/>
  <c r="B98" i="80" s="1"/>
  <c r="B55" i="80"/>
  <c r="B76" i="80" s="1"/>
  <c r="B97" i="80" s="1"/>
  <c r="B54" i="80"/>
  <c r="B75" i="80" s="1"/>
  <c r="B96" i="80" s="1"/>
  <c r="D49" i="80"/>
  <c r="B49" i="80"/>
  <c r="B50" i="80" s="1"/>
  <c r="E48" i="80"/>
  <c r="E47" i="80"/>
  <c r="E46" i="80"/>
  <c r="E45" i="80"/>
  <c r="D45" i="80"/>
  <c r="B45" i="80"/>
  <c r="E42" i="80"/>
  <c r="E41" i="80"/>
  <c r="D40" i="80"/>
  <c r="B40" i="80"/>
  <c r="E38" i="80"/>
  <c r="E37" i="80"/>
  <c r="D36" i="80"/>
  <c r="B36" i="80"/>
  <c r="B57" i="80" s="1"/>
  <c r="B78" i="80" s="1"/>
  <c r="B99" i="80" s="1"/>
  <c r="E35" i="80"/>
  <c r="E34" i="80"/>
  <c r="E33" i="80"/>
  <c r="D28" i="80"/>
  <c r="E28" i="80"/>
  <c r="B28" i="80"/>
  <c r="E27" i="80"/>
  <c r="E26" i="80"/>
  <c r="E25" i="80"/>
  <c r="D24" i="80"/>
  <c r="B24" i="80"/>
  <c r="E21" i="80"/>
  <c r="E20" i="80"/>
  <c r="B19" i="80"/>
  <c r="E18" i="80"/>
  <c r="D59" i="80"/>
  <c r="E16" i="80"/>
  <c r="B15" i="80"/>
  <c r="E14" i="80"/>
  <c r="D55" i="80"/>
  <c r="D54" i="80"/>
  <c r="C89" i="79"/>
  <c r="C110" i="79" s="1"/>
  <c r="B89" i="79"/>
  <c r="B110" i="79" s="1"/>
  <c r="B88" i="79"/>
  <c r="B109" i="79" s="1"/>
  <c r="C85" i="79"/>
  <c r="C106" i="79" s="1"/>
  <c r="B85" i="79"/>
  <c r="B106" i="79" s="1"/>
  <c r="B84" i="79"/>
  <c r="B105" i="79" s="1"/>
  <c r="D83" i="79"/>
  <c r="C81" i="79"/>
  <c r="C102" i="79" s="1"/>
  <c r="B81" i="79"/>
  <c r="B102" i="79" s="1"/>
  <c r="D79" i="79"/>
  <c r="C77" i="79"/>
  <c r="C98" i="79" s="1"/>
  <c r="B77" i="79"/>
  <c r="B98" i="79" s="1"/>
  <c r="B76" i="79"/>
  <c r="B97" i="79" s="1"/>
  <c r="D75" i="79"/>
  <c r="C70" i="79"/>
  <c r="C91" i="79" s="1"/>
  <c r="C112" i="79" s="1"/>
  <c r="B70" i="79"/>
  <c r="B91" i="79" s="1"/>
  <c r="B112" i="79" s="1"/>
  <c r="D69" i="79"/>
  <c r="C69" i="79"/>
  <c r="C90" i="79" s="1"/>
  <c r="C111" i="79" s="1"/>
  <c r="B69" i="79"/>
  <c r="B90" i="79" s="1"/>
  <c r="B111" i="79" s="1"/>
  <c r="D68" i="79"/>
  <c r="C68" i="79"/>
  <c r="B68" i="79"/>
  <c r="D67" i="79"/>
  <c r="C67" i="79"/>
  <c r="C88" i="79" s="1"/>
  <c r="C109" i="79" s="1"/>
  <c r="B67" i="79"/>
  <c r="B66" i="79"/>
  <c r="B87" i="79" s="1"/>
  <c r="B108" i="79" s="1"/>
  <c r="D65" i="79"/>
  <c r="C65" i="79"/>
  <c r="C86" i="79" s="1"/>
  <c r="C107" i="79" s="1"/>
  <c r="B65" i="79"/>
  <c r="B86" i="79" s="1"/>
  <c r="B107" i="79" s="1"/>
  <c r="D64" i="79"/>
  <c r="C64" i="79"/>
  <c r="B64" i="79"/>
  <c r="D63" i="79"/>
  <c r="C63" i="79"/>
  <c r="C84" i="79" s="1"/>
  <c r="C105" i="79" s="1"/>
  <c r="B63" i="79"/>
  <c r="D62" i="79"/>
  <c r="C62" i="79"/>
  <c r="C83" i="79" s="1"/>
  <c r="C104" i="79" s="1"/>
  <c r="B62" i="79"/>
  <c r="B83" i="79" s="1"/>
  <c r="B104" i="79" s="1"/>
  <c r="D60" i="79"/>
  <c r="E60" i="79" s="1"/>
  <c r="C60" i="79"/>
  <c r="B60" i="79"/>
  <c r="D59" i="79"/>
  <c r="C59" i="79"/>
  <c r="C80" i="79" s="1"/>
  <c r="C101" i="79" s="1"/>
  <c r="B59" i="79"/>
  <c r="B80" i="79" s="1"/>
  <c r="B101" i="79" s="1"/>
  <c r="D58" i="79"/>
  <c r="C58" i="79"/>
  <c r="C79" i="79" s="1"/>
  <c r="C100" i="79" s="1"/>
  <c r="B58" i="79"/>
  <c r="B79" i="79" s="1"/>
  <c r="B100" i="79" s="1"/>
  <c r="B57" i="79"/>
  <c r="B78" i="79" s="1"/>
  <c r="B99" i="79" s="1"/>
  <c r="D56" i="79"/>
  <c r="E56" i="79" s="1"/>
  <c r="C56" i="79"/>
  <c r="B56" i="79"/>
  <c r="D55" i="79"/>
  <c r="C55" i="79"/>
  <c r="C76" i="79" s="1"/>
  <c r="C97" i="79" s="1"/>
  <c r="B55" i="79"/>
  <c r="D54" i="79"/>
  <c r="C54" i="79"/>
  <c r="C75" i="79" s="1"/>
  <c r="C96" i="79" s="1"/>
  <c r="B54" i="79"/>
  <c r="B75" i="79" s="1"/>
  <c r="B96" i="79" s="1"/>
  <c r="B50" i="79"/>
  <c r="D49" i="79"/>
  <c r="E49" i="79" s="1"/>
  <c r="C49" i="79"/>
  <c r="B49" i="79"/>
  <c r="E48" i="79"/>
  <c r="E47" i="79"/>
  <c r="E46" i="79"/>
  <c r="D45" i="79"/>
  <c r="C45" i="79"/>
  <c r="C50" i="79" s="1"/>
  <c r="C71" i="79" s="1"/>
  <c r="C92" i="79" s="1"/>
  <c r="C113" i="79" s="1"/>
  <c r="B45" i="79"/>
  <c r="E42" i="79"/>
  <c r="E41" i="79"/>
  <c r="E40" i="79"/>
  <c r="D40" i="79"/>
  <c r="C40" i="79"/>
  <c r="C61" i="79" s="1"/>
  <c r="C82" i="79" s="1"/>
  <c r="C103" i="79" s="1"/>
  <c r="B40" i="79"/>
  <c r="E39" i="79"/>
  <c r="E38" i="79"/>
  <c r="E37" i="79"/>
  <c r="D36" i="79"/>
  <c r="C36" i="79"/>
  <c r="C57" i="79" s="1"/>
  <c r="C78" i="79" s="1"/>
  <c r="C99" i="79" s="1"/>
  <c r="B36" i="79"/>
  <c r="E35" i="79"/>
  <c r="E34" i="79"/>
  <c r="E33" i="79"/>
  <c r="E28" i="79"/>
  <c r="D28" i="79"/>
  <c r="C28" i="79"/>
  <c r="C29" i="79" s="1"/>
  <c r="B28" i="79"/>
  <c r="B29" i="79" s="1"/>
  <c r="E27" i="79"/>
  <c r="E26" i="79"/>
  <c r="E25" i="79"/>
  <c r="D24" i="79"/>
  <c r="D66" i="79" s="1"/>
  <c r="C24" i="79"/>
  <c r="B24" i="79"/>
  <c r="E21" i="79"/>
  <c r="E20" i="79"/>
  <c r="D19" i="79"/>
  <c r="C19" i="79"/>
  <c r="B19" i="79"/>
  <c r="B61" i="79" s="1"/>
  <c r="B82" i="79" s="1"/>
  <c r="B103" i="79" s="1"/>
  <c r="E18" i="79"/>
  <c r="E17" i="79"/>
  <c r="E16" i="79"/>
  <c r="E15" i="79"/>
  <c r="D15" i="79"/>
  <c r="C15" i="79"/>
  <c r="B15" i="79"/>
  <c r="E14" i="79"/>
  <c r="E13" i="79"/>
  <c r="E12" i="79"/>
  <c r="B104" i="78"/>
  <c r="B100" i="78"/>
  <c r="B96" i="78"/>
  <c r="C89" i="78"/>
  <c r="C110" i="78" s="1"/>
  <c r="B89" i="78"/>
  <c r="B110" i="78" s="1"/>
  <c r="D85" i="78"/>
  <c r="C85" i="78"/>
  <c r="C106" i="78" s="1"/>
  <c r="C84" i="78"/>
  <c r="C105" i="78" s="1"/>
  <c r="B84" i="78"/>
  <c r="B105" i="78" s="1"/>
  <c r="B83" i="78"/>
  <c r="D81" i="78"/>
  <c r="C81" i="78"/>
  <c r="C102" i="78" s="1"/>
  <c r="C80" i="78"/>
  <c r="C101" i="78" s="1"/>
  <c r="B79" i="78"/>
  <c r="D77" i="78"/>
  <c r="C77" i="78"/>
  <c r="C98" i="78" s="1"/>
  <c r="C76" i="78"/>
  <c r="C97" i="78" s="1"/>
  <c r="B76" i="78"/>
  <c r="B97" i="78" s="1"/>
  <c r="B75" i="78"/>
  <c r="D70" i="78"/>
  <c r="C70" i="78"/>
  <c r="C91" i="78" s="1"/>
  <c r="C112" i="78" s="1"/>
  <c r="D69" i="78"/>
  <c r="C69" i="78"/>
  <c r="C90" i="78" s="1"/>
  <c r="C111" i="78" s="1"/>
  <c r="B69" i="78"/>
  <c r="B90" i="78" s="1"/>
  <c r="B111" i="78" s="1"/>
  <c r="D68" i="78"/>
  <c r="C68" i="78"/>
  <c r="B68" i="78"/>
  <c r="D67" i="78"/>
  <c r="C67" i="78"/>
  <c r="C88" i="78" s="1"/>
  <c r="C109" i="78" s="1"/>
  <c r="B67" i="78"/>
  <c r="B88" i="78" s="1"/>
  <c r="B109" i="78" s="1"/>
  <c r="D66" i="78"/>
  <c r="D65" i="78"/>
  <c r="C65" i="78"/>
  <c r="C86" i="78" s="1"/>
  <c r="C107" i="78" s="1"/>
  <c r="B65" i="78"/>
  <c r="B86" i="78" s="1"/>
  <c r="B107" i="78" s="1"/>
  <c r="D64" i="78"/>
  <c r="C64" i="78"/>
  <c r="B64" i="78"/>
  <c r="B85" i="78" s="1"/>
  <c r="B106" i="78" s="1"/>
  <c r="D63" i="78"/>
  <c r="E63" i="78" s="1"/>
  <c r="C63" i="78"/>
  <c r="B63" i="78"/>
  <c r="D62" i="78"/>
  <c r="C62" i="78"/>
  <c r="C83" i="78" s="1"/>
  <c r="C104" i="78" s="1"/>
  <c r="B62" i="78"/>
  <c r="D60" i="78"/>
  <c r="C60" i="78"/>
  <c r="B60" i="78"/>
  <c r="B81" i="78" s="1"/>
  <c r="B102" i="78" s="1"/>
  <c r="D59" i="78"/>
  <c r="E59" i="78" s="1"/>
  <c r="C59" i="78"/>
  <c r="B59" i="78"/>
  <c r="B80" i="78" s="1"/>
  <c r="B101" i="78" s="1"/>
  <c r="D58" i="78"/>
  <c r="C58" i="78"/>
  <c r="C79" i="78" s="1"/>
  <c r="C100" i="78" s="1"/>
  <c r="B58" i="78"/>
  <c r="C57" i="78"/>
  <c r="C78" i="78" s="1"/>
  <c r="C99" i="78" s="1"/>
  <c r="B57" i="78"/>
  <c r="B78" i="78" s="1"/>
  <c r="B99" i="78" s="1"/>
  <c r="D56" i="78"/>
  <c r="E56" i="78" s="1"/>
  <c r="C56" i="78"/>
  <c r="B56" i="78"/>
  <c r="B77" i="78" s="1"/>
  <c r="B98" i="78" s="1"/>
  <c r="D55" i="78"/>
  <c r="E55" i="78" s="1"/>
  <c r="C55" i="78"/>
  <c r="B55" i="78"/>
  <c r="D54" i="78"/>
  <c r="C54" i="78"/>
  <c r="C75" i="78" s="1"/>
  <c r="C96" i="78" s="1"/>
  <c r="B54" i="78"/>
  <c r="B50" i="78"/>
  <c r="D49" i="78"/>
  <c r="E49" i="78" s="1"/>
  <c r="C49" i="78"/>
  <c r="B49" i="78"/>
  <c r="B70" i="78" s="1"/>
  <c r="B91" i="78" s="1"/>
  <c r="B112" i="78" s="1"/>
  <c r="E48" i="78"/>
  <c r="E47" i="78"/>
  <c r="E46" i="78"/>
  <c r="E45" i="78"/>
  <c r="D45" i="78"/>
  <c r="C45" i="78"/>
  <c r="B45" i="78"/>
  <c r="B66" i="78" s="1"/>
  <c r="B87" i="78" s="1"/>
  <c r="B108" i="78" s="1"/>
  <c r="E42" i="78"/>
  <c r="E41" i="78"/>
  <c r="D40" i="78"/>
  <c r="C40" i="78"/>
  <c r="E40" i="78" s="1"/>
  <c r="B40" i="78"/>
  <c r="E39" i="78"/>
  <c r="E38" i="78"/>
  <c r="E37" i="78"/>
  <c r="D36" i="78"/>
  <c r="E36" i="78" s="1"/>
  <c r="C36" i="78"/>
  <c r="B36" i="78"/>
  <c r="E35" i="78"/>
  <c r="E34" i="78"/>
  <c r="E33" i="78"/>
  <c r="D28" i="78"/>
  <c r="C28" i="78"/>
  <c r="E28" i="78" s="1"/>
  <c r="B28" i="78"/>
  <c r="E27" i="78"/>
  <c r="E26" i="78"/>
  <c r="E25" i="78"/>
  <c r="E24" i="78"/>
  <c r="D24" i="78"/>
  <c r="C24" i="78"/>
  <c r="C66" i="78" s="1"/>
  <c r="C87" i="78" s="1"/>
  <c r="C108" i="78" s="1"/>
  <c r="B24" i="78"/>
  <c r="E21" i="78"/>
  <c r="E20" i="78"/>
  <c r="C19" i="78"/>
  <c r="B19" i="78"/>
  <c r="B61" i="78" s="1"/>
  <c r="B82" i="78" s="1"/>
  <c r="B103" i="78" s="1"/>
  <c r="E18" i="78"/>
  <c r="D19" i="78"/>
  <c r="E16" i="78"/>
  <c r="D15" i="78"/>
  <c r="E15" i="78" s="1"/>
  <c r="C15" i="78"/>
  <c r="B15" i="78"/>
  <c r="E14" i="78"/>
  <c r="E13" i="78"/>
  <c r="E12" i="78"/>
  <c r="B104" i="76"/>
  <c r="B100" i="76"/>
  <c r="B96" i="76"/>
  <c r="C89" i="76"/>
  <c r="C110" i="76" s="1"/>
  <c r="B89" i="76"/>
  <c r="B110" i="76" s="1"/>
  <c r="D85" i="76"/>
  <c r="C85" i="76"/>
  <c r="C106" i="76" s="1"/>
  <c r="C84" i="76"/>
  <c r="C105" i="76" s="1"/>
  <c r="B84" i="76"/>
  <c r="B105" i="76" s="1"/>
  <c r="B83" i="76"/>
  <c r="B80" i="76"/>
  <c r="B101" i="76" s="1"/>
  <c r="B79" i="76"/>
  <c r="D77" i="76"/>
  <c r="C77" i="76"/>
  <c r="C98" i="76" s="1"/>
  <c r="C76" i="76"/>
  <c r="C97" i="76" s="1"/>
  <c r="B76" i="76"/>
  <c r="B97" i="76" s="1"/>
  <c r="B75" i="76"/>
  <c r="D70" i="76"/>
  <c r="C70" i="76"/>
  <c r="C91" i="76" s="1"/>
  <c r="C112" i="76" s="1"/>
  <c r="D69" i="76"/>
  <c r="C69" i="76"/>
  <c r="C90" i="76" s="1"/>
  <c r="C111" i="76" s="1"/>
  <c r="B69" i="76"/>
  <c r="B90" i="76" s="1"/>
  <c r="B111" i="76" s="1"/>
  <c r="D68" i="76"/>
  <c r="C68" i="76"/>
  <c r="B68" i="76"/>
  <c r="D67" i="76"/>
  <c r="C67" i="76"/>
  <c r="C88" i="76" s="1"/>
  <c r="C109" i="76" s="1"/>
  <c r="B67" i="76"/>
  <c r="B88" i="76" s="1"/>
  <c r="B109" i="76" s="1"/>
  <c r="D66" i="76"/>
  <c r="C66" i="76"/>
  <c r="C87" i="76" s="1"/>
  <c r="C108" i="76" s="1"/>
  <c r="D65" i="76"/>
  <c r="C65" i="76"/>
  <c r="C86" i="76" s="1"/>
  <c r="C107" i="76" s="1"/>
  <c r="B65" i="76"/>
  <c r="B86" i="76" s="1"/>
  <c r="B107" i="76" s="1"/>
  <c r="D64" i="76"/>
  <c r="C64" i="76"/>
  <c r="B64" i="76"/>
  <c r="B85" i="76" s="1"/>
  <c r="B106" i="76" s="1"/>
  <c r="D63" i="76"/>
  <c r="E63" i="76" s="1"/>
  <c r="C63" i="76"/>
  <c r="B63" i="76"/>
  <c r="D62" i="76"/>
  <c r="C62" i="76"/>
  <c r="C83" i="76" s="1"/>
  <c r="C104" i="76" s="1"/>
  <c r="B62" i="76"/>
  <c r="C60" i="76"/>
  <c r="C81" i="76" s="1"/>
  <c r="C102" i="76" s="1"/>
  <c r="B60" i="76"/>
  <c r="B81" i="76" s="1"/>
  <c r="B102" i="76" s="1"/>
  <c r="D59" i="76"/>
  <c r="C59" i="76"/>
  <c r="C80" i="76" s="1"/>
  <c r="C101" i="76" s="1"/>
  <c r="B59" i="76"/>
  <c r="D58" i="76"/>
  <c r="C58" i="76"/>
  <c r="C79" i="76" s="1"/>
  <c r="C100" i="76" s="1"/>
  <c r="B58" i="76"/>
  <c r="B57" i="76"/>
  <c r="B78" i="76" s="1"/>
  <c r="B99" i="76" s="1"/>
  <c r="D56" i="76"/>
  <c r="C56" i="76"/>
  <c r="B56" i="76"/>
  <c r="B77" i="76" s="1"/>
  <c r="B98" i="76" s="1"/>
  <c r="D55" i="76"/>
  <c r="E55" i="76" s="1"/>
  <c r="C55" i="76"/>
  <c r="B55" i="76"/>
  <c r="D54" i="76"/>
  <c r="C54" i="76"/>
  <c r="C75" i="76" s="1"/>
  <c r="C96" i="76" s="1"/>
  <c r="B54" i="76"/>
  <c r="B50" i="76"/>
  <c r="D49" i="76"/>
  <c r="C49" i="76"/>
  <c r="B49" i="76"/>
  <c r="B70" i="76" s="1"/>
  <c r="B91" i="76" s="1"/>
  <c r="B112" i="76" s="1"/>
  <c r="E48" i="76"/>
  <c r="E47" i="76"/>
  <c r="E46" i="76"/>
  <c r="E45" i="76"/>
  <c r="D45" i="76"/>
  <c r="C45" i="76"/>
  <c r="B45" i="76"/>
  <c r="B66" i="76" s="1"/>
  <c r="B87" i="76" s="1"/>
  <c r="B108" i="76" s="1"/>
  <c r="E42" i="76"/>
  <c r="E41" i="76"/>
  <c r="D40" i="76"/>
  <c r="E40" i="76" s="1"/>
  <c r="C40" i="76"/>
  <c r="B40" i="76"/>
  <c r="E38" i="76"/>
  <c r="E37" i="76"/>
  <c r="D36" i="76"/>
  <c r="E36" i="76" s="1"/>
  <c r="C36" i="76"/>
  <c r="B36" i="76"/>
  <c r="E35" i="76"/>
  <c r="E34" i="76"/>
  <c r="E33" i="76"/>
  <c r="D28" i="76"/>
  <c r="C28" i="76"/>
  <c r="E28" i="76" s="1"/>
  <c r="B28" i="76"/>
  <c r="B29" i="76" s="1"/>
  <c r="E27" i="76"/>
  <c r="E26" i="76"/>
  <c r="E25" i="76"/>
  <c r="E24" i="76"/>
  <c r="D24" i="76"/>
  <c r="C24" i="76"/>
  <c r="B24" i="76"/>
  <c r="E21" i="76"/>
  <c r="E20" i="76"/>
  <c r="C19" i="76"/>
  <c r="B19" i="76"/>
  <c r="B61" i="76" s="1"/>
  <c r="B82" i="76" s="1"/>
  <c r="B103" i="76" s="1"/>
  <c r="E18" i="76"/>
  <c r="D19" i="76"/>
  <c r="E16" i="76"/>
  <c r="D15" i="76"/>
  <c r="E15" i="76" s="1"/>
  <c r="C15" i="76"/>
  <c r="C57" i="76" s="1"/>
  <c r="C78" i="76" s="1"/>
  <c r="C99" i="76" s="1"/>
  <c r="B15" i="76"/>
  <c r="E14" i="76"/>
  <c r="E13" i="76"/>
  <c r="E12" i="76"/>
  <c r="B104" i="75"/>
  <c r="B100" i="75"/>
  <c r="C89" i="75"/>
  <c r="C110" i="75" s="1"/>
  <c r="B89" i="75"/>
  <c r="B110" i="75" s="1"/>
  <c r="D85" i="75"/>
  <c r="C85" i="75"/>
  <c r="C106" i="75" s="1"/>
  <c r="B83" i="75"/>
  <c r="C80" i="75"/>
  <c r="C101" i="75" s="1"/>
  <c r="B80" i="75"/>
  <c r="B101" i="75" s="1"/>
  <c r="B79" i="75"/>
  <c r="D77" i="75"/>
  <c r="C77" i="75"/>
  <c r="C98" i="75" s="1"/>
  <c r="B76" i="75"/>
  <c r="B97" i="75" s="1"/>
  <c r="D70" i="75"/>
  <c r="C70" i="75"/>
  <c r="C91" i="75" s="1"/>
  <c r="C112" i="75" s="1"/>
  <c r="D69" i="75"/>
  <c r="C69" i="75"/>
  <c r="C90" i="75" s="1"/>
  <c r="C111" i="75" s="1"/>
  <c r="B69" i="75"/>
  <c r="B90" i="75" s="1"/>
  <c r="B111" i="75" s="1"/>
  <c r="D68" i="75"/>
  <c r="C68" i="75"/>
  <c r="B68" i="75"/>
  <c r="D67" i="75"/>
  <c r="C67" i="75"/>
  <c r="C88" i="75" s="1"/>
  <c r="C109" i="75" s="1"/>
  <c r="B67" i="75"/>
  <c r="B88" i="75" s="1"/>
  <c r="B109" i="75" s="1"/>
  <c r="D65" i="75"/>
  <c r="C65" i="75"/>
  <c r="C86" i="75" s="1"/>
  <c r="C107" i="75" s="1"/>
  <c r="B65" i="75"/>
  <c r="B86" i="75" s="1"/>
  <c r="B107" i="75" s="1"/>
  <c r="D64" i="75"/>
  <c r="C64" i="75"/>
  <c r="B64" i="75"/>
  <c r="B85" i="75" s="1"/>
  <c r="B106" i="75" s="1"/>
  <c r="D63" i="75"/>
  <c r="C63" i="75"/>
  <c r="C84" i="75" s="1"/>
  <c r="C105" i="75" s="1"/>
  <c r="B63" i="75"/>
  <c r="B84" i="75" s="1"/>
  <c r="B105" i="75" s="1"/>
  <c r="D62" i="75"/>
  <c r="C62" i="75"/>
  <c r="C83" i="75" s="1"/>
  <c r="C104" i="75" s="1"/>
  <c r="B62" i="75"/>
  <c r="D60" i="75"/>
  <c r="D81" i="75" s="1"/>
  <c r="C60" i="75"/>
  <c r="C81" i="75" s="1"/>
  <c r="C102" i="75" s="1"/>
  <c r="B60" i="75"/>
  <c r="B81" i="75" s="1"/>
  <c r="B102" i="75" s="1"/>
  <c r="C59" i="75"/>
  <c r="B59" i="75"/>
  <c r="D58" i="75"/>
  <c r="C58" i="75"/>
  <c r="C79" i="75" s="1"/>
  <c r="C100" i="75" s="1"/>
  <c r="B58" i="75"/>
  <c r="D56" i="75"/>
  <c r="C56" i="75"/>
  <c r="B56" i="75"/>
  <c r="B77" i="75" s="1"/>
  <c r="B98" i="75" s="1"/>
  <c r="C55" i="75"/>
  <c r="C76" i="75" s="1"/>
  <c r="C97" i="75" s="1"/>
  <c r="B55" i="75"/>
  <c r="D54" i="75"/>
  <c r="C54" i="75"/>
  <c r="C75" i="75" s="1"/>
  <c r="C96" i="75" s="1"/>
  <c r="B54" i="75"/>
  <c r="B75" i="75" s="1"/>
  <c r="B96" i="75" s="1"/>
  <c r="D49" i="75"/>
  <c r="C49" i="75"/>
  <c r="B49" i="75"/>
  <c r="B70" i="75" s="1"/>
  <c r="B91" i="75" s="1"/>
  <c r="B112" i="75" s="1"/>
  <c r="E48" i="75"/>
  <c r="E47" i="75"/>
  <c r="E46" i="75"/>
  <c r="C45" i="75"/>
  <c r="C50" i="75" s="1"/>
  <c r="B45" i="75"/>
  <c r="E42" i="75"/>
  <c r="D45" i="75"/>
  <c r="D50" i="75" s="1"/>
  <c r="E41" i="75"/>
  <c r="D40" i="75"/>
  <c r="E40" i="75" s="1"/>
  <c r="C40" i="75"/>
  <c r="B40" i="75"/>
  <c r="B61" i="75" s="1"/>
  <c r="B82" i="75" s="1"/>
  <c r="B103" i="75" s="1"/>
  <c r="E38" i="75"/>
  <c r="E37" i="75"/>
  <c r="E36" i="75"/>
  <c r="D36" i="75"/>
  <c r="C36" i="75"/>
  <c r="B36" i="75"/>
  <c r="E35" i="75"/>
  <c r="E34" i="75"/>
  <c r="E33" i="75"/>
  <c r="D28" i="75"/>
  <c r="C28" i="75"/>
  <c r="B28" i="75"/>
  <c r="E27" i="75"/>
  <c r="E26" i="75"/>
  <c r="E25" i="75"/>
  <c r="E24" i="75"/>
  <c r="D24" i="75"/>
  <c r="C24" i="75"/>
  <c r="B24" i="75"/>
  <c r="E21" i="75"/>
  <c r="E20" i="75"/>
  <c r="C19" i="75"/>
  <c r="C61" i="75" s="1"/>
  <c r="C82" i="75" s="1"/>
  <c r="C103" i="75" s="1"/>
  <c r="B19" i="75"/>
  <c r="E18" i="75"/>
  <c r="D19" i="75"/>
  <c r="E16" i="75"/>
  <c r="C15" i="75"/>
  <c r="C57" i="75" s="1"/>
  <c r="C78" i="75" s="1"/>
  <c r="C99" i="75" s="1"/>
  <c r="B15" i="75"/>
  <c r="B57" i="75" s="1"/>
  <c r="B78" i="75" s="1"/>
  <c r="B99" i="75" s="1"/>
  <c r="E14" i="75"/>
  <c r="D15" i="75"/>
  <c r="E12" i="75"/>
  <c r="D49" i="6"/>
  <c r="D50" i="6" s="1"/>
  <c r="D45" i="6"/>
  <c r="D40" i="6"/>
  <c r="D36" i="6"/>
  <c r="B66" i="75" l="1"/>
  <c r="B87" i="75" s="1"/>
  <c r="B108" i="75" s="1"/>
  <c r="B29" i="75"/>
  <c r="B71" i="76"/>
  <c r="B92" i="76" s="1"/>
  <c r="B113" i="76" s="1"/>
  <c r="B29" i="78"/>
  <c r="B71" i="78" s="1"/>
  <c r="B92" i="78" s="1"/>
  <c r="B113" i="78" s="1"/>
  <c r="E56" i="80"/>
  <c r="E64" i="80"/>
  <c r="C50" i="80"/>
  <c r="C71" i="80" s="1"/>
  <c r="C92" i="80" s="1"/>
  <c r="C113" i="80" s="1"/>
  <c r="E60" i="80"/>
  <c r="E69" i="80"/>
  <c r="E49" i="80"/>
  <c r="E36" i="80"/>
  <c r="E65" i="80"/>
  <c r="E67" i="80"/>
  <c r="E58" i="80"/>
  <c r="E54" i="80"/>
  <c r="D75" i="80"/>
  <c r="E55" i="80"/>
  <c r="D76" i="80"/>
  <c r="B70" i="80"/>
  <c r="B91" i="80" s="1"/>
  <c r="B112" i="80" s="1"/>
  <c r="E59" i="80"/>
  <c r="D80" i="80"/>
  <c r="E24" i="80"/>
  <c r="D66" i="80"/>
  <c r="B29" i="80"/>
  <c r="B71" i="80" s="1"/>
  <c r="B92" i="80" s="1"/>
  <c r="B113" i="80" s="1"/>
  <c r="E13" i="80"/>
  <c r="D15" i="80"/>
  <c r="E15" i="80" s="1"/>
  <c r="E17" i="80"/>
  <c r="D19" i="80"/>
  <c r="E19" i="80" s="1"/>
  <c r="E39" i="80"/>
  <c r="E40" i="80"/>
  <c r="D50" i="80"/>
  <c r="D70" i="80"/>
  <c r="D77" i="80"/>
  <c r="D79" i="80"/>
  <c r="D81" i="80"/>
  <c r="D83" i="80"/>
  <c r="D84" i="80"/>
  <c r="D85" i="80"/>
  <c r="D86" i="80"/>
  <c r="D88" i="80"/>
  <c r="D89" i="80"/>
  <c r="D90" i="80"/>
  <c r="D61" i="79"/>
  <c r="E61" i="79" s="1"/>
  <c r="D82" i="79"/>
  <c r="E66" i="79"/>
  <c r="D87" i="79"/>
  <c r="B71" i="79"/>
  <c r="B92" i="79" s="1"/>
  <c r="B113" i="79" s="1"/>
  <c r="E64" i="79"/>
  <c r="D85" i="79"/>
  <c r="E68" i="79"/>
  <c r="D89" i="79"/>
  <c r="E75" i="79"/>
  <c r="D96" i="79"/>
  <c r="E96" i="79" s="1"/>
  <c r="E79" i="79"/>
  <c r="D100" i="79"/>
  <c r="E100" i="79" s="1"/>
  <c r="E83" i="79"/>
  <c r="D104" i="79"/>
  <c r="E104" i="79" s="1"/>
  <c r="E24" i="79"/>
  <c r="E36" i="79"/>
  <c r="E55" i="79"/>
  <c r="E59" i="79"/>
  <c r="E63" i="79"/>
  <c r="C66" i="79"/>
  <c r="C87" i="79" s="1"/>
  <c r="C108" i="79" s="1"/>
  <c r="E67" i="79"/>
  <c r="D88" i="79"/>
  <c r="E45" i="79"/>
  <c r="E54" i="79"/>
  <c r="E58" i="79"/>
  <c r="E62" i="79"/>
  <c r="D70" i="79"/>
  <c r="D77" i="79"/>
  <c r="D81" i="79"/>
  <c r="E19" i="79"/>
  <c r="D29" i="79"/>
  <c r="E29" i="79" s="1"/>
  <c r="D50" i="79"/>
  <c r="D57" i="79"/>
  <c r="E65" i="79"/>
  <c r="D86" i="79"/>
  <c r="E69" i="79"/>
  <c r="D90" i="79"/>
  <c r="D76" i="79"/>
  <c r="D80" i="79"/>
  <c r="D84" i="79"/>
  <c r="D61" i="78"/>
  <c r="E19" i="78"/>
  <c r="D82" i="78"/>
  <c r="E67" i="78"/>
  <c r="D88" i="78"/>
  <c r="C29" i="78"/>
  <c r="E54" i="78"/>
  <c r="E58" i="78"/>
  <c r="E62" i="78"/>
  <c r="E70" i="78"/>
  <c r="D91" i="78"/>
  <c r="E81" i="78"/>
  <c r="D102" i="78"/>
  <c r="E102" i="78" s="1"/>
  <c r="E17" i="78"/>
  <c r="D29" i="78"/>
  <c r="D50" i="78"/>
  <c r="D57" i="78"/>
  <c r="E65" i="78"/>
  <c r="D86" i="78"/>
  <c r="E69" i="78"/>
  <c r="D90" i="78"/>
  <c r="D76" i="78"/>
  <c r="D80" i="78"/>
  <c r="D84" i="78"/>
  <c r="C50" i="78"/>
  <c r="C61" i="78"/>
  <c r="C82" i="78" s="1"/>
  <c r="C103" i="78" s="1"/>
  <c r="E66" i="78"/>
  <c r="D87" i="78"/>
  <c r="E77" i="78"/>
  <c r="D98" i="78"/>
  <c r="E98" i="78" s="1"/>
  <c r="E85" i="78"/>
  <c r="D106" i="78"/>
  <c r="E106" i="78" s="1"/>
  <c r="E60" i="78"/>
  <c r="E64" i="78"/>
  <c r="E68" i="78"/>
  <c r="D89" i="78"/>
  <c r="D75" i="78"/>
  <c r="D79" i="78"/>
  <c r="D83" i="78"/>
  <c r="E59" i="76"/>
  <c r="E19" i="76"/>
  <c r="C61" i="76"/>
  <c r="C82" i="76" s="1"/>
  <c r="C103" i="76" s="1"/>
  <c r="E67" i="76"/>
  <c r="D88" i="76"/>
  <c r="C29" i="76"/>
  <c r="C50" i="76"/>
  <c r="C71" i="76" s="1"/>
  <c r="C92" i="76" s="1"/>
  <c r="C113" i="76" s="1"/>
  <c r="E54" i="76"/>
  <c r="E58" i="76"/>
  <c r="E62" i="76"/>
  <c r="E66" i="76"/>
  <c r="D87" i="76"/>
  <c r="E70" i="76"/>
  <c r="D91" i="76"/>
  <c r="E77" i="76"/>
  <c r="D98" i="76"/>
  <c r="E98" i="76" s="1"/>
  <c r="E85" i="76"/>
  <c r="D106" i="76"/>
  <c r="E106" i="76" s="1"/>
  <c r="E17" i="76"/>
  <c r="D29" i="76"/>
  <c r="E29" i="76" s="1"/>
  <c r="D50" i="76"/>
  <c r="D57" i="76"/>
  <c r="D61" i="76"/>
  <c r="E65" i="76"/>
  <c r="D86" i="76"/>
  <c r="E69" i="76"/>
  <c r="D90" i="76"/>
  <c r="D76" i="76"/>
  <c r="D80" i="76"/>
  <c r="D84" i="76"/>
  <c r="E39" i="76"/>
  <c r="E49" i="76"/>
  <c r="E56" i="76"/>
  <c r="D60" i="76"/>
  <c r="E64" i="76"/>
  <c r="E68" i="76"/>
  <c r="D89" i="76"/>
  <c r="D75" i="76"/>
  <c r="D79" i="76"/>
  <c r="D83" i="76"/>
  <c r="E63" i="75"/>
  <c r="E19" i="75"/>
  <c r="D29" i="75"/>
  <c r="E50" i="75"/>
  <c r="D57" i="75"/>
  <c r="E15" i="75"/>
  <c r="C29" i="75"/>
  <c r="C71" i="75" s="1"/>
  <c r="C92" i="75" s="1"/>
  <c r="C113" i="75" s="1"/>
  <c r="B50" i="75"/>
  <c r="B71" i="75" s="1"/>
  <c r="B92" i="75" s="1"/>
  <c r="B113" i="75" s="1"/>
  <c r="D55" i="75"/>
  <c r="D59" i="75"/>
  <c r="C66" i="75"/>
  <c r="C87" i="75" s="1"/>
  <c r="C108" i="75" s="1"/>
  <c r="E67" i="75"/>
  <c r="D88" i="75"/>
  <c r="E13" i="75"/>
  <c r="E17" i="75"/>
  <c r="E45" i="75"/>
  <c r="E54" i="75"/>
  <c r="E58" i="75"/>
  <c r="E62" i="75"/>
  <c r="D66" i="75"/>
  <c r="E70" i="75"/>
  <c r="D91" i="75"/>
  <c r="E77" i="75"/>
  <c r="D98" i="75"/>
  <c r="E98" i="75" s="1"/>
  <c r="E81" i="75"/>
  <c r="D102" i="75"/>
  <c r="E102" i="75" s="1"/>
  <c r="E85" i="75"/>
  <c r="D106" i="75"/>
  <c r="E106" i="75" s="1"/>
  <c r="E28" i="75"/>
  <c r="D61" i="75"/>
  <c r="E65" i="75"/>
  <c r="D86" i="75"/>
  <c r="E69" i="75"/>
  <c r="D90" i="75"/>
  <c r="D84" i="75"/>
  <c r="E39" i="75"/>
  <c r="E49" i="75"/>
  <c r="E56" i="75"/>
  <c r="E60" i="75"/>
  <c r="E64" i="75"/>
  <c r="E68" i="75"/>
  <c r="D89" i="75"/>
  <c r="D75" i="75"/>
  <c r="D79" i="75"/>
  <c r="D83" i="75"/>
  <c r="D21" i="74"/>
  <c r="D24" i="74" s="1"/>
  <c r="D18" i="74"/>
  <c r="D17" i="74"/>
  <c r="D12" i="74"/>
  <c r="D63" i="74"/>
  <c r="E63" i="74" s="1"/>
  <c r="D60" i="74"/>
  <c r="C28" i="74"/>
  <c r="C29" i="74" s="1"/>
  <c r="C24" i="74"/>
  <c r="C19" i="74"/>
  <c r="C15" i="74"/>
  <c r="B89" i="74"/>
  <c r="B110" i="74" s="1"/>
  <c r="B86" i="74"/>
  <c r="B107" i="74" s="1"/>
  <c r="B85" i="74"/>
  <c r="B106" i="74" s="1"/>
  <c r="D69" i="74"/>
  <c r="C69" i="74"/>
  <c r="C90" i="74" s="1"/>
  <c r="C111" i="74" s="1"/>
  <c r="B69" i="74"/>
  <c r="B90" i="74" s="1"/>
  <c r="B111" i="74" s="1"/>
  <c r="D68" i="74"/>
  <c r="C68" i="74"/>
  <c r="C89" i="74" s="1"/>
  <c r="C110" i="74" s="1"/>
  <c r="B68" i="74"/>
  <c r="D67" i="74"/>
  <c r="C67" i="74"/>
  <c r="C88" i="74" s="1"/>
  <c r="C109" i="74" s="1"/>
  <c r="B67" i="74"/>
  <c r="B88" i="74" s="1"/>
  <c r="B109" i="74" s="1"/>
  <c r="C66" i="74"/>
  <c r="C87" i="74" s="1"/>
  <c r="C108" i="74" s="1"/>
  <c r="D65" i="74"/>
  <c r="C65" i="74"/>
  <c r="C86" i="74" s="1"/>
  <c r="C107" i="74" s="1"/>
  <c r="B65" i="74"/>
  <c r="D64" i="74"/>
  <c r="C64" i="74"/>
  <c r="C85" i="74" s="1"/>
  <c r="C106" i="74" s="1"/>
  <c r="B64" i="74"/>
  <c r="C63" i="74"/>
  <c r="C84" i="74" s="1"/>
  <c r="C105" i="74" s="1"/>
  <c r="B63" i="74"/>
  <c r="B84" i="74" s="1"/>
  <c r="B105" i="74" s="1"/>
  <c r="D62" i="74"/>
  <c r="C62" i="74"/>
  <c r="C83" i="74" s="1"/>
  <c r="C104" i="74" s="1"/>
  <c r="B62" i="74"/>
  <c r="B83" i="74" s="1"/>
  <c r="B104" i="74" s="1"/>
  <c r="C60" i="74"/>
  <c r="C81" i="74" s="1"/>
  <c r="C102" i="74" s="1"/>
  <c r="B60" i="74"/>
  <c r="B81" i="74" s="1"/>
  <c r="B102" i="74" s="1"/>
  <c r="C59" i="74"/>
  <c r="C80" i="74" s="1"/>
  <c r="C101" i="74" s="1"/>
  <c r="B59" i="74"/>
  <c r="B80" i="74" s="1"/>
  <c r="B101" i="74" s="1"/>
  <c r="D58" i="74"/>
  <c r="C58" i="74"/>
  <c r="C79" i="74" s="1"/>
  <c r="C100" i="74" s="1"/>
  <c r="B58" i="74"/>
  <c r="B79" i="74" s="1"/>
  <c r="B100" i="74" s="1"/>
  <c r="D56" i="74"/>
  <c r="C56" i="74"/>
  <c r="C77" i="74" s="1"/>
  <c r="C98" i="74" s="1"/>
  <c r="B56" i="74"/>
  <c r="B77" i="74" s="1"/>
  <c r="B98" i="74" s="1"/>
  <c r="D55" i="74"/>
  <c r="C55" i="74"/>
  <c r="C76" i="74" s="1"/>
  <c r="C97" i="74" s="1"/>
  <c r="B55" i="74"/>
  <c r="B76" i="74" s="1"/>
  <c r="B97" i="74" s="1"/>
  <c r="C54" i="74"/>
  <c r="C75" i="74" s="1"/>
  <c r="C96" i="74" s="1"/>
  <c r="B54" i="74"/>
  <c r="B75" i="74" s="1"/>
  <c r="B96" i="74" s="1"/>
  <c r="D49" i="74"/>
  <c r="E49" i="74" s="1"/>
  <c r="C49" i="74"/>
  <c r="C70" i="74" s="1"/>
  <c r="C91" i="74" s="1"/>
  <c r="C112" i="74" s="1"/>
  <c r="B49" i="74"/>
  <c r="E48" i="74"/>
  <c r="E47" i="74"/>
  <c r="E46" i="74"/>
  <c r="E45" i="74"/>
  <c r="D45" i="74"/>
  <c r="C45" i="74"/>
  <c r="B45" i="74"/>
  <c r="E42" i="74"/>
  <c r="E41" i="74"/>
  <c r="D40" i="74"/>
  <c r="C40" i="74"/>
  <c r="B40" i="74"/>
  <c r="E38" i="74"/>
  <c r="E37" i="74"/>
  <c r="D36" i="74"/>
  <c r="E36" i="74" s="1"/>
  <c r="C36" i="74"/>
  <c r="C57" i="74" s="1"/>
  <c r="C78" i="74" s="1"/>
  <c r="C99" i="74" s="1"/>
  <c r="B36" i="74"/>
  <c r="E35" i="74"/>
  <c r="E34" i="74"/>
  <c r="E33" i="74"/>
  <c r="E28" i="74"/>
  <c r="D28" i="74"/>
  <c r="B28" i="74"/>
  <c r="B70" i="74" s="1"/>
  <c r="B91" i="74" s="1"/>
  <c r="B112" i="74" s="1"/>
  <c r="E27" i="74"/>
  <c r="E26" i="74"/>
  <c r="E25" i="74"/>
  <c r="B24" i="74"/>
  <c r="B66" i="74" s="1"/>
  <c r="B87" i="74" s="1"/>
  <c r="B108" i="74" s="1"/>
  <c r="E20" i="74"/>
  <c r="B19" i="74"/>
  <c r="B61" i="74" s="1"/>
  <c r="B82" i="74" s="1"/>
  <c r="B103" i="74" s="1"/>
  <c r="E18" i="74"/>
  <c r="D59" i="74"/>
  <c r="E16" i="74"/>
  <c r="B15" i="74"/>
  <c r="E14" i="74"/>
  <c r="E13" i="74"/>
  <c r="D17" i="73"/>
  <c r="D12" i="73"/>
  <c r="C49" i="73"/>
  <c r="C45" i="73"/>
  <c r="C40" i="73"/>
  <c r="C50" i="73" s="1"/>
  <c r="C36" i="73"/>
  <c r="C28" i="73"/>
  <c r="C29" i="73" s="1"/>
  <c r="C24" i="73"/>
  <c r="C66" i="73" s="1"/>
  <c r="C87" i="73" s="1"/>
  <c r="C108" i="73" s="1"/>
  <c r="C19" i="73"/>
  <c r="C15" i="73"/>
  <c r="B89" i="73"/>
  <c r="B110" i="73" s="1"/>
  <c r="B86" i="73"/>
  <c r="B107" i="73" s="1"/>
  <c r="B85" i="73"/>
  <c r="B106" i="73" s="1"/>
  <c r="B70" i="73"/>
  <c r="B91" i="73" s="1"/>
  <c r="B112" i="73" s="1"/>
  <c r="D69" i="73"/>
  <c r="C69" i="73"/>
  <c r="C90" i="73" s="1"/>
  <c r="C111" i="73" s="1"/>
  <c r="B69" i="73"/>
  <c r="B90" i="73" s="1"/>
  <c r="B111" i="73" s="1"/>
  <c r="D68" i="73"/>
  <c r="E68" i="73" s="1"/>
  <c r="C68" i="73"/>
  <c r="C89" i="73" s="1"/>
  <c r="C110" i="73" s="1"/>
  <c r="B68" i="73"/>
  <c r="D67" i="73"/>
  <c r="C67" i="73"/>
  <c r="C88" i="73" s="1"/>
  <c r="C109" i="73" s="1"/>
  <c r="B67" i="73"/>
  <c r="B88" i="73" s="1"/>
  <c r="B109" i="73" s="1"/>
  <c r="D65" i="73"/>
  <c r="C65" i="73"/>
  <c r="C86" i="73" s="1"/>
  <c r="C107" i="73" s="1"/>
  <c r="B65" i="73"/>
  <c r="D64" i="73"/>
  <c r="C64" i="73"/>
  <c r="C85" i="73" s="1"/>
  <c r="C106" i="73" s="1"/>
  <c r="B64" i="73"/>
  <c r="D63" i="73"/>
  <c r="C63" i="73"/>
  <c r="C84" i="73" s="1"/>
  <c r="C105" i="73" s="1"/>
  <c r="B63" i="73"/>
  <c r="B84" i="73" s="1"/>
  <c r="B105" i="73" s="1"/>
  <c r="D62" i="73"/>
  <c r="C62" i="73"/>
  <c r="C83" i="73" s="1"/>
  <c r="C104" i="73" s="1"/>
  <c r="B62" i="73"/>
  <c r="B83" i="73" s="1"/>
  <c r="B104" i="73" s="1"/>
  <c r="D60" i="73"/>
  <c r="C60" i="73"/>
  <c r="C81" i="73" s="1"/>
  <c r="C102" i="73" s="1"/>
  <c r="B60" i="73"/>
  <c r="B81" i="73" s="1"/>
  <c r="B102" i="73" s="1"/>
  <c r="C59" i="73"/>
  <c r="C80" i="73" s="1"/>
  <c r="C101" i="73" s="1"/>
  <c r="B59" i="73"/>
  <c r="B80" i="73" s="1"/>
  <c r="B101" i="73" s="1"/>
  <c r="D58" i="73"/>
  <c r="E58" i="73" s="1"/>
  <c r="C58" i="73"/>
  <c r="C79" i="73" s="1"/>
  <c r="C100" i="73" s="1"/>
  <c r="B58" i="73"/>
  <c r="B79" i="73" s="1"/>
  <c r="B100" i="73" s="1"/>
  <c r="D56" i="73"/>
  <c r="C56" i="73"/>
  <c r="C77" i="73" s="1"/>
  <c r="C98" i="73" s="1"/>
  <c r="B56" i="73"/>
  <c r="B77" i="73" s="1"/>
  <c r="B98" i="73" s="1"/>
  <c r="D55" i="73"/>
  <c r="C55" i="73"/>
  <c r="C76" i="73" s="1"/>
  <c r="C97" i="73" s="1"/>
  <c r="B55" i="73"/>
  <c r="B76" i="73" s="1"/>
  <c r="B97" i="73" s="1"/>
  <c r="C54" i="73"/>
  <c r="C75" i="73" s="1"/>
  <c r="C96" i="73" s="1"/>
  <c r="B54" i="73"/>
  <c r="B75" i="73" s="1"/>
  <c r="B96" i="73" s="1"/>
  <c r="D49" i="73"/>
  <c r="E49" i="73" s="1"/>
  <c r="C70" i="73"/>
  <c r="C91" i="73" s="1"/>
  <c r="C112" i="73" s="1"/>
  <c r="B49" i="73"/>
  <c r="E48" i="73"/>
  <c r="E47" i="73"/>
  <c r="E46" i="73"/>
  <c r="E45" i="73"/>
  <c r="D45" i="73"/>
  <c r="B45" i="73"/>
  <c r="E42" i="73"/>
  <c r="E41" i="73"/>
  <c r="D40" i="73"/>
  <c r="B40" i="73"/>
  <c r="E38" i="73"/>
  <c r="E37" i="73"/>
  <c r="D36" i="73"/>
  <c r="E36" i="73" s="1"/>
  <c r="C57" i="73"/>
  <c r="C78" i="73" s="1"/>
  <c r="C99" i="73" s="1"/>
  <c r="B36" i="73"/>
  <c r="E35" i="73"/>
  <c r="E34" i="73"/>
  <c r="E33" i="73"/>
  <c r="E28" i="73"/>
  <c r="D28" i="73"/>
  <c r="B28" i="73"/>
  <c r="E27" i="73"/>
  <c r="E26" i="73"/>
  <c r="E25" i="73"/>
  <c r="D24" i="73"/>
  <c r="B24" i="73"/>
  <c r="B66" i="73" s="1"/>
  <c r="B87" i="73" s="1"/>
  <c r="B108" i="73" s="1"/>
  <c r="E21" i="73"/>
  <c r="E20" i="73"/>
  <c r="B19" i="73"/>
  <c r="B61" i="73" s="1"/>
  <c r="B82" i="73" s="1"/>
  <c r="B103" i="73" s="1"/>
  <c r="E18" i="73"/>
  <c r="D59" i="73"/>
  <c r="E16" i="73"/>
  <c r="B15" i="73"/>
  <c r="E14" i="73"/>
  <c r="E13" i="73"/>
  <c r="D17" i="72"/>
  <c r="D12" i="72"/>
  <c r="E12" i="72" s="1"/>
  <c r="C90" i="72"/>
  <c r="C111" i="72" s="1"/>
  <c r="C86" i="72"/>
  <c r="C107" i="72" s="1"/>
  <c r="C83" i="72"/>
  <c r="C104" i="72" s="1"/>
  <c r="C79" i="72"/>
  <c r="C100" i="72" s="1"/>
  <c r="C75" i="72"/>
  <c r="C96" i="72" s="1"/>
  <c r="C69" i="72"/>
  <c r="C68" i="72"/>
  <c r="C89" i="72" s="1"/>
  <c r="C110" i="72" s="1"/>
  <c r="C67" i="72"/>
  <c r="C88" i="72" s="1"/>
  <c r="C109" i="72" s="1"/>
  <c r="C65" i="72"/>
  <c r="C64" i="72"/>
  <c r="C85" i="72" s="1"/>
  <c r="C106" i="72" s="1"/>
  <c r="C63" i="72"/>
  <c r="C84" i="72" s="1"/>
  <c r="C105" i="72" s="1"/>
  <c r="C62" i="72"/>
  <c r="C60" i="72"/>
  <c r="C81" i="72" s="1"/>
  <c r="C102" i="72" s="1"/>
  <c r="C59" i="72"/>
  <c r="C80" i="72" s="1"/>
  <c r="C101" i="72" s="1"/>
  <c r="C58" i="72"/>
  <c r="C56" i="72"/>
  <c r="C77" i="72" s="1"/>
  <c r="C98" i="72" s="1"/>
  <c r="C55" i="72"/>
  <c r="C76" i="72" s="1"/>
  <c r="C97" i="72" s="1"/>
  <c r="C54" i="72"/>
  <c r="C49" i="72"/>
  <c r="C70" i="72" s="1"/>
  <c r="C91" i="72" s="1"/>
  <c r="C112" i="72" s="1"/>
  <c r="C45" i="72"/>
  <c r="C66" i="72" s="1"/>
  <c r="C87" i="72" s="1"/>
  <c r="C108" i="72" s="1"/>
  <c r="C40" i="72"/>
  <c r="C61" i="72" s="1"/>
  <c r="C82" i="72" s="1"/>
  <c r="C103" i="72" s="1"/>
  <c r="C36" i="72"/>
  <c r="C57" i="72" s="1"/>
  <c r="C78" i="72" s="1"/>
  <c r="C99" i="72" s="1"/>
  <c r="C28" i="72"/>
  <c r="C24" i="72"/>
  <c r="C19" i="72"/>
  <c r="C15" i="72"/>
  <c r="C29" i="72" s="1"/>
  <c r="B86" i="72"/>
  <c r="B107" i="72" s="1"/>
  <c r="B75" i="72"/>
  <c r="B96" i="72" s="1"/>
  <c r="D69" i="72"/>
  <c r="E69" i="72" s="1"/>
  <c r="B69" i="72"/>
  <c r="B90" i="72" s="1"/>
  <c r="B111" i="72" s="1"/>
  <c r="D68" i="72"/>
  <c r="E68" i="72" s="1"/>
  <c r="B68" i="72"/>
  <c r="B89" i="72" s="1"/>
  <c r="B110" i="72" s="1"/>
  <c r="D67" i="72"/>
  <c r="B67" i="72"/>
  <c r="B88" i="72" s="1"/>
  <c r="B109" i="72" s="1"/>
  <c r="D65" i="72"/>
  <c r="E65" i="72" s="1"/>
  <c r="B65" i="72"/>
  <c r="D64" i="72"/>
  <c r="B64" i="72"/>
  <c r="B85" i="72" s="1"/>
  <c r="B106" i="72" s="1"/>
  <c r="D63" i="72"/>
  <c r="E63" i="72" s="1"/>
  <c r="B63" i="72"/>
  <c r="B84" i="72" s="1"/>
  <c r="B105" i="72" s="1"/>
  <c r="D62" i="72"/>
  <c r="E62" i="72" s="1"/>
  <c r="B62" i="72"/>
  <c r="B83" i="72" s="1"/>
  <c r="B104" i="72" s="1"/>
  <c r="D60" i="72"/>
  <c r="B60" i="72"/>
  <c r="B81" i="72" s="1"/>
  <c r="B102" i="72" s="1"/>
  <c r="B59" i="72"/>
  <c r="B80" i="72" s="1"/>
  <c r="B101" i="72" s="1"/>
  <c r="D58" i="72"/>
  <c r="E58" i="72" s="1"/>
  <c r="B58" i="72"/>
  <c r="B79" i="72" s="1"/>
  <c r="B100" i="72" s="1"/>
  <c r="D56" i="72"/>
  <c r="E56" i="72" s="1"/>
  <c r="B56" i="72"/>
  <c r="B77" i="72" s="1"/>
  <c r="B98" i="72" s="1"/>
  <c r="B55" i="72"/>
  <c r="B76" i="72" s="1"/>
  <c r="B97" i="72" s="1"/>
  <c r="B54" i="72"/>
  <c r="D49" i="72"/>
  <c r="E49" i="72" s="1"/>
  <c r="B49" i="72"/>
  <c r="B70" i="72" s="1"/>
  <c r="B91" i="72" s="1"/>
  <c r="B112" i="72" s="1"/>
  <c r="E48" i="72"/>
  <c r="E47" i="72"/>
  <c r="E46" i="72"/>
  <c r="B45" i="72"/>
  <c r="E42" i="72"/>
  <c r="D45" i="72"/>
  <c r="D66" i="72" s="1"/>
  <c r="E41" i="72"/>
  <c r="D40" i="72"/>
  <c r="B40" i="72"/>
  <c r="E38" i="72"/>
  <c r="E37" i="72"/>
  <c r="D36" i="72"/>
  <c r="B36" i="72"/>
  <c r="E35" i="72"/>
  <c r="E34" i="72"/>
  <c r="E33" i="72"/>
  <c r="D28" i="72"/>
  <c r="E28" i="72" s="1"/>
  <c r="B28" i="72"/>
  <c r="E27" i="72"/>
  <c r="E26" i="72"/>
  <c r="E25" i="72"/>
  <c r="E24" i="72"/>
  <c r="D24" i="72"/>
  <c r="B24" i="72"/>
  <c r="B66" i="72" s="1"/>
  <c r="B87" i="72" s="1"/>
  <c r="B108" i="72" s="1"/>
  <c r="E21" i="72"/>
  <c r="E20" i="72"/>
  <c r="B19" i="72"/>
  <c r="B61" i="72" s="1"/>
  <c r="B82" i="72" s="1"/>
  <c r="B103" i="72" s="1"/>
  <c r="E18" i="72"/>
  <c r="E16" i="72"/>
  <c r="B15" i="72"/>
  <c r="B57" i="72" s="1"/>
  <c r="B78" i="72" s="1"/>
  <c r="B99" i="72" s="1"/>
  <c r="E14" i="72"/>
  <c r="D42" i="71"/>
  <c r="D17" i="71"/>
  <c r="D13" i="71"/>
  <c r="D12" i="71"/>
  <c r="D15" i="71" s="1"/>
  <c r="C83" i="71"/>
  <c r="C104" i="71" s="1"/>
  <c r="C79" i="71"/>
  <c r="C100" i="71" s="1"/>
  <c r="C75" i="71"/>
  <c r="C96" i="71" s="1"/>
  <c r="C69" i="71"/>
  <c r="C90" i="71" s="1"/>
  <c r="C111" i="71" s="1"/>
  <c r="C68" i="71"/>
  <c r="C89" i="71" s="1"/>
  <c r="C110" i="71" s="1"/>
  <c r="C67" i="71"/>
  <c r="C88" i="71" s="1"/>
  <c r="C109" i="71" s="1"/>
  <c r="C65" i="71"/>
  <c r="C86" i="71" s="1"/>
  <c r="C107" i="71" s="1"/>
  <c r="C64" i="71"/>
  <c r="C85" i="71" s="1"/>
  <c r="C106" i="71" s="1"/>
  <c r="C63" i="71"/>
  <c r="C84" i="71" s="1"/>
  <c r="C105" i="71" s="1"/>
  <c r="C62" i="71"/>
  <c r="C60" i="71"/>
  <c r="C81" i="71" s="1"/>
  <c r="C102" i="71" s="1"/>
  <c r="C59" i="71"/>
  <c r="C80" i="71" s="1"/>
  <c r="C101" i="71" s="1"/>
  <c r="C58" i="71"/>
  <c r="C56" i="71"/>
  <c r="C77" i="71" s="1"/>
  <c r="C98" i="71" s="1"/>
  <c r="C55" i="71"/>
  <c r="C76" i="71" s="1"/>
  <c r="C97" i="71" s="1"/>
  <c r="C54" i="71"/>
  <c r="C49" i="71"/>
  <c r="C70" i="71" s="1"/>
  <c r="C91" i="71" s="1"/>
  <c r="C112" i="71" s="1"/>
  <c r="C45" i="71"/>
  <c r="C66" i="71" s="1"/>
  <c r="C87" i="71" s="1"/>
  <c r="C108" i="71" s="1"/>
  <c r="C40" i="71"/>
  <c r="C61" i="71" s="1"/>
  <c r="C82" i="71" s="1"/>
  <c r="C103" i="71" s="1"/>
  <c r="C36" i="71"/>
  <c r="C57" i="71" s="1"/>
  <c r="C78" i="71" s="1"/>
  <c r="C99" i="71" s="1"/>
  <c r="C28" i="71"/>
  <c r="C24" i="71"/>
  <c r="C19" i="71"/>
  <c r="C15" i="71"/>
  <c r="C29" i="71" s="1"/>
  <c r="B83" i="71"/>
  <c r="B104" i="71" s="1"/>
  <c r="D69" i="71"/>
  <c r="E69" i="71" s="1"/>
  <c r="B69" i="71"/>
  <c r="B90" i="71" s="1"/>
  <c r="B111" i="71" s="1"/>
  <c r="D68" i="71"/>
  <c r="B68" i="71"/>
  <c r="B89" i="71" s="1"/>
  <c r="B110" i="71" s="1"/>
  <c r="D67" i="71"/>
  <c r="B67" i="71"/>
  <c r="B88" i="71" s="1"/>
  <c r="B109" i="71" s="1"/>
  <c r="D65" i="71"/>
  <c r="B65" i="71"/>
  <c r="B86" i="71" s="1"/>
  <c r="B107" i="71" s="1"/>
  <c r="D64" i="71"/>
  <c r="B64" i="71"/>
  <c r="B85" i="71" s="1"/>
  <c r="B106" i="71" s="1"/>
  <c r="D63" i="71"/>
  <c r="E63" i="71" s="1"/>
  <c r="B63" i="71"/>
  <c r="B84" i="71" s="1"/>
  <c r="B105" i="71" s="1"/>
  <c r="D62" i="71"/>
  <c r="E62" i="71" s="1"/>
  <c r="B62" i="71"/>
  <c r="B61" i="71"/>
  <c r="B82" i="71" s="1"/>
  <c r="B103" i="71" s="1"/>
  <c r="D60" i="71"/>
  <c r="B60" i="71"/>
  <c r="B81" i="71" s="1"/>
  <c r="B102" i="71" s="1"/>
  <c r="B59" i="71"/>
  <c r="B80" i="71" s="1"/>
  <c r="B101" i="71" s="1"/>
  <c r="D58" i="71"/>
  <c r="B58" i="71"/>
  <c r="B79" i="71" s="1"/>
  <c r="B100" i="71" s="1"/>
  <c r="D56" i="71"/>
  <c r="B56" i="71"/>
  <c r="B77" i="71" s="1"/>
  <c r="B98" i="71" s="1"/>
  <c r="D55" i="71"/>
  <c r="B55" i="71"/>
  <c r="B76" i="71" s="1"/>
  <c r="B97" i="71" s="1"/>
  <c r="B54" i="71"/>
  <c r="B75" i="71" s="1"/>
  <c r="B96" i="71" s="1"/>
  <c r="D49" i="71"/>
  <c r="B49" i="71"/>
  <c r="B50" i="71" s="1"/>
  <c r="E48" i="71"/>
  <c r="E47" i="71"/>
  <c r="E46" i="71"/>
  <c r="D45" i="71"/>
  <c r="E45" i="71" s="1"/>
  <c r="B45" i="71"/>
  <c r="E42" i="71"/>
  <c r="E41" i="71"/>
  <c r="D40" i="71"/>
  <c r="B40" i="71"/>
  <c r="E38" i="71"/>
  <c r="E37" i="71"/>
  <c r="D36" i="71"/>
  <c r="B36" i="71"/>
  <c r="E35" i="71"/>
  <c r="E34" i="71"/>
  <c r="E33" i="71"/>
  <c r="E28" i="71"/>
  <c r="D28" i="71"/>
  <c r="B28" i="71"/>
  <c r="E27" i="71"/>
  <c r="E26" i="71"/>
  <c r="E25" i="71"/>
  <c r="D24" i="71"/>
  <c r="E24" i="71" s="1"/>
  <c r="B24" i="71"/>
  <c r="E21" i="71"/>
  <c r="E20" i="71"/>
  <c r="B19" i="71"/>
  <c r="E18" i="71"/>
  <c r="E16" i="71"/>
  <c r="B15" i="71"/>
  <c r="E14" i="71"/>
  <c r="E13" i="71"/>
  <c r="E12" i="71"/>
  <c r="D17" i="70"/>
  <c r="D19" i="70" s="1"/>
  <c r="C28" i="70"/>
  <c r="C29" i="70" s="1"/>
  <c r="C24" i="70"/>
  <c r="C19" i="70"/>
  <c r="C15" i="70"/>
  <c r="B87" i="70"/>
  <c r="B108" i="70" s="1"/>
  <c r="B84" i="70"/>
  <c r="B105" i="70" s="1"/>
  <c r="B83" i="70"/>
  <c r="B104" i="70" s="1"/>
  <c r="B81" i="70"/>
  <c r="B102" i="70" s="1"/>
  <c r="B79" i="70"/>
  <c r="B100" i="70" s="1"/>
  <c r="B76" i="70"/>
  <c r="B97" i="70" s="1"/>
  <c r="B70" i="70"/>
  <c r="B91" i="70" s="1"/>
  <c r="B112" i="70" s="1"/>
  <c r="D69" i="70"/>
  <c r="C69" i="70"/>
  <c r="C90" i="70" s="1"/>
  <c r="C111" i="70" s="1"/>
  <c r="B69" i="70"/>
  <c r="B90" i="70" s="1"/>
  <c r="B111" i="70" s="1"/>
  <c r="D68" i="70"/>
  <c r="C68" i="70"/>
  <c r="C89" i="70" s="1"/>
  <c r="C110" i="70" s="1"/>
  <c r="B68" i="70"/>
  <c r="B89" i="70" s="1"/>
  <c r="B110" i="70" s="1"/>
  <c r="D67" i="70"/>
  <c r="E67" i="70" s="1"/>
  <c r="C67" i="70"/>
  <c r="C88" i="70" s="1"/>
  <c r="C109" i="70" s="1"/>
  <c r="B67" i="70"/>
  <c r="B88" i="70" s="1"/>
  <c r="B109" i="70" s="1"/>
  <c r="C66" i="70"/>
  <c r="C87" i="70" s="1"/>
  <c r="C108" i="70" s="1"/>
  <c r="B66" i="70"/>
  <c r="D65" i="70"/>
  <c r="C65" i="70"/>
  <c r="C86" i="70" s="1"/>
  <c r="C107" i="70" s="1"/>
  <c r="B65" i="70"/>
  <c r="B86" i="70" s="1"/>
  <c r="B107" i="70" s="1"/>
  <c r="D64" i="70"/>
  <c r="E64" i="70" s="1"/>
  <c r="C64" i="70"/>
  <c r="C85" i="70" s="1"/>
  <c r="C106" i="70" s="1"/>
  <c r="B64" i="70"/>
  <c r="B85" i="70" s="1"/>
  <c r="B106" i="70" s="1"/>
  <c r="D63" i="70"/>
  <c r="C63" i="70"/>
  <c r="C84" i="70" s="1"/>
  <c r="C105" i="70" s="1"/>
  <c r="B63" i="70"/>
  <c r="D62" i="70"/>
  <c r="C62" i="70"/>
  <c r="C83" i="70" s="1"/>
  <c r="C104" i="70" s="1"/>
  <c r="B62" i="70"/>
  <c r="D60" i="70"/>
  <c r="C60" i="70"/>
  <c r="C81" i="70" s="1"/>
  <c r="C102" i="70" s="1"/>
  <c r="B60" i="70"/>
  <c r="D59" i="70"/>
  <c r="C59" i="70"/>
  <c r="C80" i="70" s="1"/>
  <c r="C101" i="70" s="1"/>
  <c r="B59" i="70"/>
  <c r="B80" i="70" s="1"/>
  <c r="B101" i="70" s="1"/>
  <c r="D58" i="70"/>
  <c r="E58" i="70" s="1"/>
  <c r="C58" i="70"/>
  <c r="C79" i="70" s="1"/>
  <c r="C100" i="70" s="1"/>
  <c r="B58" i="70"/>
  <c r="D56" i="70"/>
  <c r="E56" i="70" s="1"/>
  <c r="C56" i="70"/>
  <c r="C77" i="70" s="1"/>
  <c r="C98" i="70" s="1"/>
  <c r="B56" i="70"/>
  <c r="B77" i="70" s="1"/>
  <c r="B98" i="70" s="1"/>
  <c r="D55" i="70"/>
  <c r="C55" i="70"/>
  <c r="C76" i="70" s="1"/>
  <c r="C97" i="70" s="1"/>
  <c r="B55" i="70"/>
  <c r="D54" i="70"/>
  <c r="C54" i="70"/>
  <c r="C75" i="70" s="1"/>
  <c r="C96" i="70" s="1"/>
  <c r="B54" i="70"/>
  <c r="B75" i="70" s="1"/>
  <c r="B96" i="70" s="1"/>
  <c r="D49" i="70"/>
  <c r="E49" i="70" s="1"/>
  <c r="C49" i="70"/>
  <c r="C70" i="70" s="1"/>
  <c r="C91" i="70" s="1"/>
  <c r="C112" i="70" s="1"/>
  <c r="B49" i="70"/>
  <c r="E48" i="70"/>
  <c r="E47" i="70"/>
  <c r="E46" i="70"/>
  <c r="E45" i="70"/>
  <c r="D45" i="70"/>
  <c r="C45" i="70"/>
  <c r="B45" i="70"/>
  <c r="E42" i="70"/>
  <c r="E41" i="70"/>
  <c r="D40" i="70"/>
  <c r="C40" i="70"/>
  <c r="B40" i="70"/>
  <c r="E38" i="70"/>
  <c r="E37" i="70"/>
  <c r="D36" i="70"/>
  <c r="E36" i="70" s="1"/>
  <c r="C36" i="70"/>
  <c r="C57" i="70" s="1"/>
  <c r="C78" i="70" s="1"/>
  <c r="C99" i="70" s="1"/>
  <c r="B36" i="70"/>
  <c r="B50" i="70" s="1"/>
  <c r="E35" i="70"/>
  <c r="E34" i="70"/>
  <c r="E33" i="70"/>
  <c r="E28" i="70"/>
  <c r="D28" i="70"/>
  <c r="B28" i="70"/>
  <c r="E27" i="70"/>
  <c r="E26" i="70"/>
  <c r="E25" i="70"/>
  <c r="D24" i="70"/>
  <c r="B24" i="70"/>
  <c r="E21" i="70"/>
  <c r="E20" i="70"/>
  <c r="B19" i="70"/>
  <c r="B61" i="70" s="1"/>
  <c r="B82" i="70" s="1"/>
  <c r="B103" i="70" s="1"/>
  <c r="E18" i="70"/>
  <c r="E17" i="70"/>
  <c r="E16" i="70"/>
  <c r="D15" i="70"/>
  <c r="E15" i="70" s="1"/>
  <c r="B15" i="70"/>
  <c r="B57" i="70" s="1"/>
  <c r="B78" i="70" s="1"/>
  <c r="B99" i="70" s="1"/>
  <c r="E14" i="70"/>
  <c r="E13" i="70"/>
  <c r="E12" i="70"/>
  <c r="D75" i="68"/>
  <c r="D76" i="68"/>
  <c r="D77" i="68"/>
  <c r="D78" i="68"/>
  <c r="D79" i="68"/>
  <c r="D80" i="68"/>
  <c r="D81" i="68"/>
  <c r="D82" i="68"/>
  <c r="D83" i="68"/>
  <c r="E83" i="68" s="1"/>
  <c r="D84" i="68"/>
  <c r="D85" i="68"/>
  <c r="D86" i="68"/>
  <c r="D87" i="68"/>
  <c r="D88" i="68"/>
  <c r="D89" i="68"/>
  <c r="D90" i="68"/>
  <c r="D91" i="68"/>
  <c r="D92" i="68"/>
  <c r="C77" i="68"/>
  <c r="C78" i="68"/>
  <c r="C79" i="68"/>
  <c r="C80" i="68"/>
  <c r="C101" i="68" s="1"/>
  <c r="C122" i="68" s="1"/>
  <c r="C81" i="68"/>
  <c r="C102" i="68" s="1"/>
  <c r="C123" i="68" s="1"/>
  <c r="C82" i="68"/>
  <c r="C83" i="68"/>
  <c r="C84" i="68"/>
  <c r="C105" i="68" s="1"/>
  <c r="C126" i="68" s="1"/>
  <c r="C85" i="68"/>
  <c r="C106" i="68" s="1"/>
  <c r="C127" i="68" s="1"/>
  <c r="C86" i="68"/>
  <c r="C87" i="68"/>
  <c r="C88" i="68"/>
  <c r="C89" i="68"/>
  <c r="C90" i="68"/>
  <c r="C91" i="68"/>
  <c r="C92" i="68"/>
  <c r="C76" i="68"/>
  <c r="C75" i="68"/>
  <c r="E90" i="68"/>
  <c r="D59" i="68"/>
  <c r="D61" i="68" s="1"/>
  <c r="E61" i="68" s="1"/>
  <c r="D17" i="68"/>
  <c r="E17" i="68" s="1"/>
  <c r="D12" i="68"/>
  <c r="C109" i="68"/>
  <c r="C130" i="68" s="1"/>
  <c r="C104" i="68"/>
  <c r="C125" i="68" s="1"/>
  <c r="C100" i="68"/>
  <c r="C121" i="68" s="1"/>
  <c r="C97" i="68"/>
  <c r="C118" i="68" s="1"/>
  <c r="C96" i="68"/>
  <c r="C117" i="68" s="1"/>
  <c r="C111" i="68"/>
  <c r="C132" i="68" s="1"/>
  <c r="C110" i="68"/>
  <c r="C131" i="68" s="1"/>
  <c r="C107" i="68"/>
  <c r="C128" i="68" s="1"/>
  <c r="C98" i="68"/>
  <c r="C119" i="68" s="1"/>
  <c r="C70" i="68"/>
  <c r="C112" i="68" s="1"/>
  <c r="C133" i="68" s="1"/>
  <c r="C66" i="68"/>
  <c r="C108" i="68" s="1"/>
  <c r="C129" i="68" s="1"/>
  <c r="C61" i="68"/>
  <c r="C57" i="68"/>
  <c r="E57" i="68" s="1"/>
  <c r="C49" i="68"/>
  <c r="C45" i="68"/>
  <c r="C40" i="68"/>
  <c r="C36" i="68"/>
  <c r="C50" i="68" s="1"/>
  <c r="C28" i="68"/>
  <c r="C24" i="68"/>
  <c r="C29" i="68" s="1"/>
  <c r="C19" i="68"/>
  <c r="C103" i="68" s="1"/>
  <c r="C124" i="68" s="1"/>
  <c r="C15" i="68"/>
  <c r="D70" i="68"/>
  <c r="B70" i="68"/>
  <c r="B71" i="68" s="1"/>
  <c r="E69" i="68"/>
  <c r="E68" i="68"/>
  <c r="E67" i="68"/>
  <c r="E66" i="68"/>
  <c r="D66" i="68"/>
  <c r="B66" i="68"/>
  <c r="E63" i="68"/>
  <c r="E62" i="68"/>
  <c r="B61" i="68"/>
  <c r="E59" i="68"/>
  <c r="E58" i="68"/>
  <c r="D57" i="68"/>
  <c r="B57" i="68"/>
  <c r="E56" i="68"/>
  <c r="E55" i="68"/>
  <c r="E54" i="68"/>
  <c r="B112" i="68"/>
  <c r="B133" i="68" s="1"/>
  <c r="B111" i="68"/>
  <c r="B132" i="68" s="1"/>
  <c r="B110" i="68"/>
  <c r="B131" i="68" s="1"/>
  <c r="B109" i="68"/>
  <c r="B130" i="68" s="1"/>
  <c r="B107" i="68"/>
  <c r="B128" i="68" s="1"/>
  <c r="B106" i="68"/>
  <c r="B127" i="68" s="1"/>
  <c r="B105" i="68"/>
  <c r="B126" i="68" s="1"/>
  <c r="B104" i="68"/>
  <c r="B125" i="68" s="1"/>
  <c r="B102" i="68"/>
  <c r="B123" i="68" s="1"/>
  <c r="B101" i="68"/>
  <c r="B122" i="68" s="1"/>
  <c r="B100" i="68"/>
  <c r="B121" i="68" s="1"/>
  <c r="B98" i="68"/>
  <c r="B119" i="68" s="1"/>
  <c r="E76" i="68"/>
  <c r="B97" i="68"/>
  <c r="B118" i="68" s="1"/>
  <c r="B96" i="68"/>
  <c r="B117" i="68" s="1"/>
  <c r="D49" i="68"/>
  <c r="B49" i="68"/>
  <c r="E48" i="68"/>
  <c r="E47" i="68"/>
  <c r="E46" i="68"/>
  <c r="D45" i="68"/>
  <c r="E45" i="68" s="1"/>
  <c r="B45" i="68"/>
  <c r="E42" i="68"/>
  <c r="E41" i="68"/>
  <c r="D40" i="68"/>
  <c r="B40" i="68"/>
  <c r="E38" i="68"/>
  <c r="E37" i="68"/>
  <c r="D36" i="68"/>
  <c r="B36" i="68"/>
  <c r="E35" i="68"/>
  <c r="E34" i="68"/>
  <c r="E33" i="68"/>
  <c r="D28" i="68"/>
  <c r="E28" i="68" s="1"/>
  <c r="B28" i="68"/>
  <c r="E27" i="68"/>
  <c r="E26" i="68"/>
  <c r="E25" i="68"/>
  <c r="D24" i="68"/>
  <c r="B24" i="68"/>
  <c r="E21" i="68"/>
  <c r="E20" i="68"/>
  <c r="B19" i="68"/>
  <c r="B103" i="68" s="1"/>
  <c r="B124" i="68" s="1"/>
  <c r="E18" i="68"/>
  <c r="E16" i="68"/>
  <c r="D15" i="68"/>
  <c r="E15" i="68" s="1"/>
  <c r="B15" i="68"/>
  <c r="E14" i="68"/>
  <c r="E13" i="68"/>
  <c r="E12" i="68"/>
  <c r="C28" i="67"/>
  <c r="C29" i="67" s="1"/>
  <c r="C24" i="67"/>
  <c r="C66" i="67" s="1"/>
  <c r="C87" i="67" s="1"/>
  <c r="C108" i="67" s="1"/>
  <c r="C19" i="67"/>
  <c r="C15" i="67"/>
  <c r="B86" i="67"/>
  <c r="B107" i="67" s="1"/>
  <c r="B79" i="67"/>
  <c r="B100" i="67" s="1"/>
  <c r="D69" i="67"/>
  <c r="C69" i="67"/>
  <c r="C90" i="67" s="1"/>
  <c r="C111" i="67" s="1"/>
  <c r="B69" i="67"/>
  <c r="B90" i="67" s="1"/>
  <c r="B111" i="67" s="1"/>
  <c r="D68" i="67"/>
  <c r="E68" i="67" s="1"/>
  <c r="C68" i="67"/>
  <c r="C89" i="67" s="1"/>
  <c r="C110" i="67" s="1"/>
  <c r="B68" i="67"/>
  <c r="B89" i="67" s="1"/>
  <c r="B110" i="67" s="1"/>
  <c r="D67" i="67"/>
  <c r="C67" i="67"/>
  <c r="C88" i="67" s="1"/>
  <c r="C109" i="67" s="1"/>
  <c r="B67" i="67"/>
  <c r="B88" i="67" s="1"/>
  <c r="B109" i="67" s="1"/>
  <c r="B66" i="67"/>
  <c r="B87" i="67" s="1"/>
  <c r="B108" i="67" s="1"/>
  <c r="D65" i="67"/>
  <c r="E65" i="67" s="1"/>
  <c r="C65" i="67"/>
  <c r="C86" i="67" s="1"/>
  <c r="C107" i="67" s="1"/>
  <c r="B65" i="67"/>
  <c r="D64" i="67"/>
  <c r="C64" i="67"/>
  <c r="C85" i="67" s="1"/>
  <c r="C106" i="67" s="1"/>
  <c r="B64" i="67"/>
  <c r="B85" i="67" s="1"/>
  <c r="B106" i="67" s="1"/>
  <c r="D63" i="67"/>
  <c r="C63" i="67"/>
  <c r="C84" i="67" s="1"/>
  <c r="C105" i="67" s="1"/>
  <c r="B63" i="67"/>
  <c r="B84" i="67" s="1"/>
  <c r="B105" i="67" s="1"/>
  <c r="D62" i="67"/>
  <c r="C62" i="67"/>
  <c r="C83" i="67" s="1"/>
  <c r="C104" i="67" s="1"/>
  <c r="B62" i="67"/>
  <c r="B83" i="67" s="1"/>
  <c r="B104" i="67" s="1"/>
  <c r="D60" i="67"/>
  <c r="E60" i="67" s="1"/>
  <c r="C60" i="67"/>
  <c r="C81" i="67" s="1"/>
  <c r="C102" i="67" s="1"/>
  <c r="B60" i="67"/>
  <c r="B81" i="67" s="1"/>
  <c r="B102" i="67" s="1"/>
  <c r="D59" i="67"/>
  <c r="C59" i="67"/>
  <c r="C80" i="67" s="1"/>
  <c r="C101" i="67" s="1"/>
  <c r="B59" i="67"/>
  <c r="B80" i="67" s="1"/>
  <c r="B101" i="67" s="1"/>
  <c r="D58" i="67"/>
  <c r="C58" i="67"/>
  <c r="C79" i="67" s="1"/>
  <c r="C100" i="67" s="1"/>
  <c r="B58" i="67"/>
  <c r="D56" i="67"/>
  <c r="C56" i="67"/>
  <c r="C77" i="67" s="1"/>
  <c r="C98" i="67" s="1"/>
  <c r="B56" i="67"/>
  <c r="B77" i="67" s="1"/>
  <c r="B98" i="67" s="1"/>
  <c r="D55" i="67"/>
  <c r="C55" i="67"/>
  <c r="C76" i="67" s="1"/>
  <c r="C97" i="67" s="1"/>
  <c r="B55" i="67"/>
  <c r="B76" i="67" s="1"/>
  <c r="B97" i="67" s="1"/>
  <c r="D54" i="67"/>
  <c r="E54" i="67" s="1"/>
  <c r="C54" i="67"/>
  <c r="C75" i="67" s="1"/>
  <c r="C96" i="67" s="1"/>
  <c r="B54" i="67"/>
  <c r="B75" i="67" s="1"/>
  <c r="B96" i="67" s="1"/>
  <c r="D49" i="67"/>
  <c r="E49" i="67" s="1"/>
  <c r="C49" i="67"/>
  <c r="C70" i="67" s="1"/>
  <c r="C91" i="67" s="1"/>
  <c r="C112" i="67" s="1"/>
  <c r="B49" i="67"/>
  <c r="B70" i="67" s="1"/>
  <c r="B91" i="67" s="1"/>
  <c r="B112" i="67" s="1"/>
  <c r="E48" i="67"/>
  <c r="E47" i="67"/>
  <c r="E46" i="67"/>
  <c r="E45" i="67"/>
  <c r="D45" i="67"/>
  <c r="C45" i="67"/>
  <c r="B45" i="67"/>
  <c r="E42" i="67"/>
  <c r="E41" i="67"/>
  <c r="D40" i="67"/>
  <c r="D61" i="67" s="1"/>
  <c r="C40" i="67"/>
  <c r="C61" i="67" s="1"/>
  <c r="C82" i="67" s="1"/>
  <c r="C103" i="67" s="1"/>
  <c r="B40" i="67"/>
  <c r="E38" i="67"/>
  <c r="E37" i="67"/>
  <c r="D36" i="67"/>
  <c r="E36" i="67" s="1"/>
  <c r="C36" i="67"/>
  <c r="C57" i="67" s="1"/>
  <c r="C78" i="67" s="1"/>
  <c r="C99" i="67" s="1"/>
  <c r="B36" i="67"/>
  <c r="E35" i="67"/>
  <c r="E34" i="67"/>
  <c r="E33" i="67"/>
  <c r="E28" i="67"/>
  <c r="D28" i="67"/>
  <c r="D29" i="67" s="1"/>
  <c r="B28" i="67"/>
  <c r="E27" i="67"/>
  <c r="E26" i="67"/>
  <c r="E25" i="67"/>
  <c r="D24" i="67"/>
  <c r="E24" i="67" s="1"/>
  <c r="B24" i="67"/>
  <c r="E21" i="67"/>
  <c r="E20" i="67"/>
  <c r="D19" i="67"/>
  <c r="E19" i="67" s="1"/>
  <c r="B19" i="67"/>
  <c r="B61" i="67" s="1"/>
  <c r="B82" i="67" s="1"/>
  <c r="B103" i="67" s="1"/>
  <c r="E18" i="67"/>
  <c r="E17" i="67"/>
  <c r="E16" i="67"/>
  <c r="D15" i="67"/>
  <c r="E15" i="67" s="1"/>
  <c r="B15" i="67"/>
  <c r="B57" i="67" s="1"/>
  <c r="B78" i="67" s="1"/>
  <c r="B99" i="67" s="1"/>
  <c r="E14" i="67"/>
  <c r="E13" i="67"/>
  <c r="E12" i="67"/>
  <c r="C28" i="66"/>
  <c r="C29" i="66" s="1"/>
  <c r="C24" i="66"/>
  <c r="C19" i="66"/>
  <c r="C15" i="66"/>
  <c r="D69" i="66"/>
  <c r="C69" i="66"/>
  <c r="C90" i="66" s="1"/>
  <c r="C111" i="66" s="1"/>
  <c r="B69" i="66"/>
  <c r="B90" i="66" s="1"/>
  <c r="B111" i="66" s="1"/>
  <c r="D68" i="66"/>
  <c r="C68" i="66"/>
  <c r="C89" i="66" s="1"/>
  <c r="C110" i="66" s="1"/>
  <c r="B68" i="66"/>
  <c r="B89" i="66" s="1"/>
  <c r="B110" i="66" s="1"/>
  <c r="D67" i="66"/>
  <c r="E67" i="66" s="1"/>
  <c r="C67" i="66"/>
  <c r="C88" i="66" s="1"/>
  <c r="C109" i="66" s="1"/>
  <c r="B67" i="66"/>
  <c r="B88" i="66" s="1"/>
  <c r="B109" i="66" s="1"/>
  <c r="C66" i="66"/>
  <c r="C87" i="66" s="1"/>
  <c r="C108" i="66" s="1"/>
  <c r="B66" i="66"/>
  <c r="B87" i="66" s="1"/>
  <c r="B108" i="66" s="1"/>
  <c r="D65" i="66"/>
  <c r="C65" i="66"/>
  <c r="C86" i="66" s="1"/>
  <c r="C107" i="66" s="1"/>
  <c r="B65" i="66"/>
  <c r="B86" i="66" s="1"/>
  <c r="B107" i="66" s="1"/>
  <c r="D64" i="66"/>
  <c r="E64" i="66" s="1"/>
  <c r="C64" i="66"/>
  <c r="C85" i="66" s="1"/>
  <c r="C106" i="66" s="1"/>
  <c r="B64" i="66"/>
  <c r="B85" i="66" s="1"/>
  <c r="B106" i="66" s="1"/>
  <c r="D63" i="66"/>
  <c r="C63" i="66"/>
  <c r="C84" i="66" s="1"/>
  <c r="C105" i="66" s="1"/>
  <c r="B63" i="66"/>
  <c r="B84" i="66" s="1"/>
  <c r="B105" i="66" s="1"/>
  <c r="D62" i="66"/>
  <c r="C62" i="66"/>
  <c r="C83" i="66" s="1"/>
  <c r="C104" i="66" s="1"/>
  <c r="B62" i="66"/>
  <c r="B83" i="66" s="1"/>
  <c r="B104" i="66" s="1"/>
  <c r="D60" i="66"/>
  <c r="C60" i="66"/>
  <c r="C81" i="66" s="1"/>
  <c r="C102" i="66" s="1"/>
  <c r="B60" i="66"/>
  <c r="B81" i="66" s="1"/>
  <c r="B102" i="66" s="1"/>
  <c r="D59" i="66"/>
  <c r="E59" i="66" s="1"/>
  <c r="C59" i="66"/>
  <c r="C80" i="66" s="1"/>
  <c r="C101" i="66" s="1"/>
  <c r="B59" i="66"/>
  <c r="B80" i="66" s="1"/>
  <c r="B101" i="66" s="1"/>
  <c r="D58" i="66"/>
  <c r="C58" i="66"/>
  <c r="C79" i="66" s="1"/>
  <c r="C100" i="66" s="1"/>
  <c r="B58" i="66"/>
  <c r="B79" i="66" s="1"/>
  <c r="B100" i="66" s="1"/>
  <c r="D56" i="66"/>
  <c r="C56" i="66"/>
  <c r="C77" i="66" s="1"/>
  <c r="C98" i="66" s="1"/>
  <c r="B56" i="66"/>
  <c r="B77" i="66" s="1"/>
  <c r="B98" i="66" s="1"/>
  <c r="D55" i="66"/>
  <c r="E55" i="66" s="1"/>
  <c r="C55" i="66"/>
  <c r="C76" i="66" s="1"/>
  <c r="C97" i="66" s="1"/>
  <c r="B55" i="66"/>
  <c r="B76" i="66" s="1"/>
  <c r="B97" i="66" s="1"/>
  <c r="D54" i="66"/>
  <c r="E54" i="66" s="1"/>
  <c r="C54" i="66"/>
  <c r="C75" i="66" s="1"/>
  <c r="C96" i="66" s="1"/>
  <c r="B54" i="66"/>
  <c r="B75" i="66" s="1"/>
  <c r="B96" i="66" s="1"/>
  <c r="D49" i="66"/>
  <c r="E49" i="66" s="1"/>
  <c r="C49" i="66"/>
  <c r="C70" i="66" s="1"/>
  <c r="C91" i="66" s="1"/>
  <c r="C112" i="66" s="1"/>
  <c r="B49" i="66"/>
  <c r="B50" i="66" s="1"/>
  <c r="B71" i="66" s="1"/>
  <c r="B92" i="66" s="1"/>
  <c r="B113" i="66" s="1"/>
  <c r="E48" i="66"/>
  <c r="E47" i="66"/>
  <c r="E46" i="66"/>
  <c r="E45" i="66"/>
  <c r="D45" i="66"/>
  <c r="D66" i="66" s="1"/>
  <c r="C45" i="66"/>
  <c r="B45" i="66"/>
  <c r="E42" i="66"/>
  <c r="E41" i="66"/>
  <c r="D40" i="66"/>
  <c r="D61" i="66" s="1"/>
  <c r="C40" i="66"/>
  <c r="C61" i="66" s="1"/>
  <c r="C82" i="66" s="1"/>
  <c r="C103" i="66" s="1"/>
  <c r="B40" i="66"/>
  <c r="E38" i="66"/>
  <c r="E37" i="66"/>
  <c r="D36" i="66"/>
  <c r="E36" i="66" s="1"/>
  <c r="C36" i="66"/>
  <c r="C57" i="66" s="1"/>
  <c r="C78" i="66" s="1"/>
  <c r="C99" i="66" s="1"/>
  <c r="B36" i="66"/>
  <c r="B57" i="66" s="1"/>
  <c r="B78" i="66" s="1"/>
  <c r="B99" i="66" s="1"/>
  <c r="E35" i="66"/>
  <c r="E34" i="66"/>
  <c r="E33" i="66"/>
  <c r="E28" i="66"/>
  <c r="D28" i="66"/>
  <c r="D29" i="66" s="1"/>
  <c r="B28" i="66"/>
  <c r="B29" i="66" s="1"/>
  <c r="E27" i="66"/>
  <c r="E26" i="66"/>
  <c r="E25" i="66"/>
  <c r="D24" i="66"/>
  <c r="E24" i="66" s="1"/>
  <c r="B24" i="66"/>
  <c r="E21" i="66"/>
  <c r="E20" i="66"/>
  <c r="D19" i="66"/>
  <c r="E19" i="66" s="1"/>
  <c r="B19" i="66"/>
  <c r="B61" i="66" s="1"/>
  <c r="B82" i="66" s="1"/>
  <c r="B103" i="66" s="1"/>
  <c r="E18" i="66"/>
  <c r="E17" i="66"/>
  <c r="E16" i="66"/>
  <c r="E15" i="66"/>
  <c r="D15" i="66"/>
  <c r="B15" i="66"/>
  <c r="E14" i="66"/>
  <c r="E13" i="66"/>
  <c r="E12" i="66"/>
  <c r="C28" i="65"/>
  <c r="C29" i="65" s="1"/>
  <c r="C24" i="65"/>
  <c r="C66" i="65" s="1"/>
  <c r="C87" i="65" s="1"/>
  <c r="C108" i="65" s="1"/>
  <c r="C19" i="65"/>
  <c r="C15" i="65"/>
  <c r="C59" i="65"/>
  <c r="C80" i="65" s="1"/>
  <c r="C101" i="65" s="1"/>
  <c r="B87" i="65"/>
  <c r="B108" i="65" s="1"/>
  <c r="B84" i="65"/>
  <c r="B105" i="65" s="1"/>
  <c r="B83" i="65"/>
  <c r="B104" i="65" s="1"/>
  <c r="B79" i="65"/>
  <c r="B100" i="65" s="1"/>
  <c r="B76" i="65"/>
  <c r="B97" i="65" s="1"/>
  <c r="B75" i="65"/>
  <c r="B96" i="65" s="1"/>
  <c r="D69" i="65"/>
  <c r="B69" i="65"/>
  <c r="B90" i="65" s="1"/>
  <c r="B111" i="65" s="1"/>
  <c r="D68" i="65"/>
  <c r="C68" i="65"/>
  <c r="C89" i="65" s="1"/>
  <c r="C110" i="65" s="1"/>
  <c r="B68" i="65"/>
  <c r="B89" i="65" s="1"/>
  <c r="B110" i="65" s="1"/>
  <c r="D67" i="65"/>
  <c r="C67" i="65"/>
  <c r="C88" i="65" s="1"/>
  <c r="C109" i="65" s="1"/>
  <c r="B67" i="65"/>
  <c r="B88" i="65" s="1"/>
  <c r="B109" i="65" s="1"/>
  <c r="B66" i="65"/>
  <c r="D65" i="65"/>
  <c r="C65" i="65"/>
  <c r="C86" i="65" s="1"/>
  <c r="C107" i="65" s="1"/>
  <c r="B65" i="65"/>
  <c r="B86" i="65" s="1"/>
  <c r="B107" i="65" s="1"/>
  <c r="D64" i="65"/>
  <c r="C64" i="65"/>
  <c r="C85" i="65" s="1"/>
  <c r="C106" i="65" s="1"/>
  <c r="B64" i="65"/>
  <c r="B85" i="65" s="1"/>
  <c r="B106" i="65" s="1"/>
  <c r="D63" i="65"/>
  <c r="C63" i="65"/>
  <c r="C84" i="65" s="1"/>
  <c r="C105" i="65" s="1"/>
  <c r="B63" i="65"/>
  <c r="D62" i="65"/>
  <c r="C62" i="65"/>
  <c r="C83" i="65" s="1"/>
  <c r="C104" i="65" s="1"/>
  <c r="B62" i="65"/>
  <c r="D60" i="65"/>
  <c r="C60" i="65"/>
  <c r="C81" i="65" s="1"/>
  <c r="C102" i="65" s="1"/>
  <c r="B60" i="65"/>
  <c r="B81" i="65" s="1"/>
  <c r="B102" i="65" s="1"/>
  <c r="B59" i="65"/>
  <c r="B80" i="65" s="1"/>
  <c r="B101" i="65" s="1"/>
  <c r="D58" i="65"/>
  <c r="C58" i="65"/>
  <c r="C79" i="65" s="1"/>
  <c r="C100" i="65" s="1"/>
  <c r="B58" i="65"/>
  <c r="D56" i="65"/>
  <c r="C56" i="65"/>
  <c r="C77" i="65" s="1"/>
  <c r="C98" i="65" s="1"/>
  <c r="B56" i="65"/>
  <c r="B77" i="65" s="1"/>
  <c r="B98" i="65" s="1"/>
  <c r="D55" i="65"/>
  <c r="C55" i="65"/>
  <c r="C76" i="65" s="1"/>
  <c r="C97" i="65" s="1"/>
  <c r="B55" i="65"/>
  <c r="C54" i="65"/>
  <c r="C75" i="65" s="1"/>
  <c r="C96" i="65" s="1"/>
  <c r="B54" i="65"/>
  <c r="D49" i="65"/>
  <c r="E49" i="65" s="1"/>
  <c r="C49" i="65"/>
  <c r="B49" i="65"/>
  <c r="B70" i="65" s="1"/>
  <c r="B91" i="65" s="1"/>
  <c r="B112" i="65" s="1"/>
  <c r="E48" i="65"/>
  <c r="E47" i="65"/>
  <c r="E46" i="65"/>
  <c r="E45" i="65"/>
  <c r="D45" i="65"/>
  <c r="C45" i="65"/>
  <c r="B45" i="65"/>
  <c r="E42" i="65"/>
  <c r="E41" i="65"/>
  <c r="D40" i="65"/>
  <c r="C40" i="65"/>
  <c r="B40" i="65"/>
  <c r="E38" i="65"/>
  <c r="E37" i="65"/>
  <c r="D36" i="65"/>
  <c r="E36" i="65" s="1"/>
  <c r="C36" i="65"/>
  <c r="B36" i="65"/>
  <c r="E35" i="65"/>
  <c r="E34" i="65"/>
  <c r="E33" i="65"/>
  <c r="D28" i="65"/>
  <c r="B28" i="65"/>
  <c r="E26" i="65"/>
  <c r="E25" i="65"/>
  <c r="D24" i="65"/>
  <c r="D66" i="65" s="1"/>
  <c r="B24" i="65"/>
  <c r="E21" i="65"/>
  <c r="E20" i="65"/>
  <c r="B19" i="65"/>
  <c r="B61" i="65" s="1"/>
  <c r="B82" i="65" s="1"/>
  <c r="B103" i="65" s="1"/>
  <c r="E18" i="65"/>
  <c r="E16" i="65"/>
  <c r="B15" i="65"/>
  <c r="E14" i="65"/>
  <c r="E13" i="65"/>
  <c r="D17" i="64"/>
  <c r="D12" i="64"/>
  <c r="C28" i="64"/>
  <c r="C29" i="64" s="1"/>
  <c r="C24" i="64"/>
  <c r="C19" i="64"/>
  <c r="C15" i="64"/>
  <c r="B79" i="64"/>
  <c r="B100" i="64" s="1"/>
  <c r="D69" i="64"/>
  <c r="C69" i="64"/>
  <c r="C90" i="64" s="1"/>
  <c r="C111" i="64" s="1"/>
  <c r="B69" i="64"/>
  <c r="B90" i="64" s="1"/>
  <c r="B111" i="64" s="1"/>
  <c r="D68" i="64"/>
  <c r="C68" i="64"/>
  <c r="C89" i="64" s="1"/>
  <c r="C110" i="64" s="1"/>
  <c r="B68" i="64"/>
  <c r="B89" i="64" s="1"/>
  <c r="B110" i="64" s="1"/>
  <c r="D67" i="64"/>
  <c r="C67" i="64"/>
  <c r="C88" i="64" s="1"/>
  <c r="C109" i="64" s="1"/>
  <c r="B67" i="64"/>
  <c r="B88" i="64" s="1"/>
  <c r="B109" i="64" s="1"/>
  <c r="C66" i="64"/>
  <c r="C87" i="64" s="1"/>
  <c r="C108" i="64" s="1"/>
  <c r="D65" i="64"/>
  <c r="C65" i="64"/>
  <c r="C86" i="64" s="1"/>
  <c r="C107" i="64" s="1"/>
  <c r="B65" i="64"/>
  <c r="B86" i="64" s="1"/>
  <c r="B107" i="64" s="1"/>
  <c r="D64" i="64"/>
  <c r="C64" i="64"/>
  <c r="C85" i="64" s="1"/>
  <c r="C106" i="64" s="1"/>
  <c r="B64" i="64"/>
  <c r="B85" i="64" s="1"/>
  <c r="B106" i="64" s="1"/>
  <c r="D63" i="64"/>
  <c r="E63" i="64" s="1"/>
  <c r="C63" i="64"/>
  <c r="C84" i="64" s="1"/>
  <c r="C105" i="64" s="1"/>
  <c r="B63" i="64"/>
  <c r="B84" i="64" s="1"/>
  <c r="B105" i="64" s="1"/>
  <c r="C62" i="64"/>
  <c r="C83" i="64" s="1"/>
  <c r="C104" i="64" s="1"/>
  <c r="B62" i="64"/>
  <c r="B83" i="64" s="1"/>
  <c r="B104" i="64" s="1"/>
  <c r="D60" i="64"/>
  <c r="C60" i="64"/>
  <c r="C81" i="64" s="1"/>
  <c r="C102" i="64" s="1"/>
  <c r="B60" i="64"/>
  <c r="B81" i="64" s="1"/>
  <c r="B102" i="64" s="1"/>
  <c r="C59" i="64"/>
  <c r="C80" i="64" s="1"/>
  <c r="C101" i="64" s="1"/>
  <c r="B59" i="64"/>
  <c r="B80" i="64" s="1"/>
  <c r="B101" i="64" s="1"/>
  <c r="D58" i="64"/>
  <c r="C58" i="64"/>
  <c r="C79" i="64" s="1"/>
  <c r="C100" i="64" s="1"/>
  <c r="B58" i="64"/>
  <c r="D56" i="64"/>
  <c r="C56" i="64"/>
  <c r="C77" i="64" s="1"/>
  <c r="C98" i="64" s="1"/>
  <c r="B56" i="64"/>
  <c r="B77" i="64" s="1"/>
  <c r="B98" i="64" s="1"/>
  <c r="D55" i="64"/>
  <c r="E55" i="64" s="1"/>
  <c r="C55" i="64"/>
  <c r="C76" i="64" s="1"/>
  <c r="C97" i="64" s="1"/>
  <c r="B55" i="64"/>
  <c r="B76" i="64" s="1"/>
  <c r="B97" i="64" s="1"/>
  <c r="C54" i="64"/>
  <c r="C75" i="64" s="1"/>
  <c r="C96" i="64" s="1"/>
  <c r="B54" i="64"/>
  <c r="B75" i="64" s="1"/>
  <c r="B96" i="64" s="1"/>
  <c r="D49" i="64"/>
  <c r="E49" i="64" s="1"/>
  <c r="C49" i="64"/>
  <c r="C70" i="64" s="1"/>
  <c r="C91" i="64" s="1"/>
  <c r="C112" i="64" s="1"/>
  <c r="B49" i="64"/>
  <c r="E48" i="64"/>
  <c r="E47" i="64"/>
  <c r="E46" i="64"/>
  <c r="E45" i="64"/>
  <c r="D45" i="64"/>
  <c r="C45" i="64"/>
  <c r="B45" i="64"/>
  <c r="E42" i="64"/>
  <c r="E41" i="64"/>
  <c r="D40" i="64"/>
  <c r="C40" i="64"/>
  <c r="B40" i="64"/>
  <c r="E38" i="64"/>
  <c r="E37" i="64"/>
  <c r="D36" i="64"/>
  <c r="E36" i="64" s="1"/>
  <c r="C36" i="64"/>
  <c r="B36" i="64"/>
  <c r="B50" i="64" s="1"/>
  <c r="E35" i="64"/>
  <c r="E34" i="64"/>
  <c r="E33" i="64"/>
  <c r="D28" i="64"/>
  <c r="E28" i="64" s="1"/>
  <c r="B28" i="64"/>
  <c r="E27" i="64"/>
  <c r="E26" i="64"/>
  <c r="E25" i="64"/>
  <c r="D24" i="64"/>
  <c r="B24" i="64"/>
  <c r="B66" i="64" s="1"/>
  <c r="B87" i="64" s="1"/>
  <c r="B108" i="64" s="1"/>
  <c r="E21" i="64"/>
  <c r="E20" i="64"/>
  <c r="D62" i="64"/>
  <c r="B19" i="64"/>
  <c r="B61" i="64" s="1"/>
  <c r="B82" i="64" s="1"/>
  <c r="B103" i="64" s="1"/>
  <c r="E18" i="64"/>
  <c r="E16" i="64"/>
  <c r="D15" i="64"/>
  <c r="B15" i="64"/>
  <c r="E14" i="64"/>
  <c r="E13" i="64"/>
  <c r="E12" i="64"/>
  <c r="D54" i="64"/>
  <c r="D20" i="63"/>
  <c r="D62" i="63" s="1"/>
  <c r="E62" i="63" s="1"/>
  <c r="D17" i="63"/>
  <c r="D59" i="63" s="1"/>
  <c r="D12" i="63"/>
  <c r="D54" i="63" s="1"/>
  <c r="E54" i="63" s="1"/>
  <c r="C90" i="63"/>
  <c r="C111" i="63" s="1"/>
  <c r="C86" i="63"/>
  <c r="C107" i="63" s="1"/>
  <c r="C83" i="63"/>
  <c r="C104" i="63" s="1"/>
  <c r="C79" i="63"/>
  <c r="C100" i="63" s="1"/>
  <c r="C75" i="63"/>
  <c r="C96" i="63" s="1"/>
  <c r="C69" i="63"/>
  <c r="C68" i="63"/>
  <c r="C89" i="63" s="1"/>
  <c r="C110" i="63" s="1"/>
  <c r="C67" i="63"/>
  <c r="C88" i="63" s="1"/>
  <c r="C109" i="63" s="1"/>
  <c r="C65" i="63"/>
  <c r="C64" i="63"/>
  <c r="C85" i="63" s="1"/>
  <c r="C106" i="63" s="1"/>
  <c r="C63" i="63"/>
  <c r="C84" i="63" s="1"/>
  <c r="C105" i="63" s="1"/>
  <c r="C62" i="63"/>
  <c r="C60" i="63"/>
  <c r="C81" i="63" s="1"/>
  <c r="C102" i="63" s="1"/>
  <c r="C59" i="63"/>
  <c r="C80" i="63" s="1"/>
  <c r="C101" i="63" s="1"/>
  <c r="C58" i="63"/>
  <c r="C56" i="63"/>
  <c r="C77" i="63" s="1"/>
  <c r="C98" i="63" s="1"/>
  <c r="C55" i="63"/>
  <c r="C76" i="63" s="1"/>
  <c r="C97" i="63" s="1"/>
  <c r="C54" i="63"/>
  <c r="C49" i="63"/>
  <c r="C70" i="63" s="1"/>
  <c r="C91" i="63" s="1"/>
  <c r="C112" i="63" s="1"/>
  <c r="C45" i="63"/>
  <c r="C66" i="63" s="1"/>
  <c r="C87" i="63" s="1"/>
  <c r="C108" i="63" s="1"/>
  <c r="C40" i="63"/>
  <c r="C61" i="63" s="1"/>
  <c r="C82" i="63" s="1"/>
  <c r="C103" i="63" s="1"/>
  <c r="C36" i="63"/>
  <c r="C57" i="63" s="1"/>
  <c r="C78" i="63" s="1"/>
  <c r="C99" i="63" s="1"/>
  <c r="C28" i="63"/>
  <c r="C24" i="63"/>
  <c r="C19" i="63"/>
  <c r="C15" i="63"/>
  <c r="C29" i="63" s="1"/>
  <c r="B86" i="63"/>
  <c r="B107" i="63" s="1"/>
  <c r="D69" i="63"/>
  <c r="E69" i="63" s="1"/>
  <c r="B69" i="63"/>
  <c r="B90" i="63" s="1"/>
  <c r="B111" i="63" s="1"/>
  <c r="D68" i="63"/>
  <c r="B68" i="63"/>
  <c r="B89" i="63" s="1"/>
  <c r="B110" i="63" s="1"/>
  <c r="D67" i="63"/>
  <c r="E67" i="63" s="1"/>
  <c r="B67" i="63"/>
  <c r="B88" i="63" s="1"/>
  <c r="B109" i="63" s="1"/>
  <c r="D65" i="63"/>
  <c r="E65" i="63" s="1"/>
  <c r="B65" i="63"/>
  <c r="D64" i="63"/>
  <c r="B64" i="63"/>
  <c r="B85" i="63" s="1"/>
  <c r="B106" i="63" s="1"/>
  <c r="D63" i="63"/>
  <c r="B63" i="63"/>
  <c r="B84" i="63" s="1"/>
  <c r="B105" i="63" s="1"/>
  <c r="B62" i="63"/>
  <c r="B83" i="63" s="1"/>
  <c r="B104" i="63" s="1"/>
  <c r="D60" i="63"/>
  <c r="B60" i="63"/>
  <c r="B81" i="63" s="1"/>
  <c r="B102" i="63" s="1"/>
  <c r="B59" i="63"/>
  <c r="B80" i="63" s="1"/>
  <c r="B101" i="63" s="1"/>
  <c r="D58" i="63"/>
  <c r="E58" i="63" s="1"/>
  <c r="B58" i="63"/>
  <c r="B79" i="63" s="1"/>
  <c r="B100" i="63" s="1"/>
  <c r="D56" i="63"/>
  <c r="E56" i="63" s="1"/>
  <c r="B56" i="63"/>
  <c r="B77" i="63" s="1"/>
  <c r="B98" i="63" s="1"/>
  <c r="B55" i="63"/>
  <c r="B76" i="63" s="1"/>
  <c r="B97" i="63" s="1"/>
  <c r="B54" i="63"/>
  <c r="B75" i="63" s="1"/>
  <c r="B96" i="63" s="1"/>
  <c r="D49" i="63"/>
  <c r="B49" i="63"/>
  <c r="B70" i="63" s="1"/>
  <c r="B91" i="63" s="1"/>
  <c r="B112" i="63" s="1"/>
  <c r="E48" i="63"/>
  <c r="E47" i="63"/>
  <c r="E46" i="63"/>
  <c r="D45" i="63"/>
  <c r="B45" i="63"/>
  <c r="E42" i="63"/>
  <c r="E41" i="63"/>
  <c r="D40" i="63"/>
  <c r="B40" i="63"/>
  <c r="E38" i="63"/>
  <c r="E37" i="63"/>
  <c r="D36" i="63"/>
  <c r="E36" i="63" s="1"/>
  <c r="B36" i="63"/>
  <c r="B50" i="63" s="1"/>
  <c r="E35" i="63"/>
  <c r="E34" i="63"/>
  <c r="E33" i="63"/>
  <c r="D28" i="63"/>
  <c r="E28" i="63" s="1"/>
  <c r="B28" i="63"/>
  <c r="E27" i="63"/>
  <c r="E26" i="63"/>
  <c r="E25" i="63"/>
  <c r="D24" i="63"/>
  <c r="B24" i="63"/>
  <c r="B66" i="63" s="1"/>
  <c r="B87" i="63" s="1"/>
  <c r="B108" i="63" s="1"/>
  <c r="E21" i="63"/>
  <c r="E20" i="63"/>
  <c r="B19" i="63"/>
  <c r="E18" i="63"/>
  <c r="E16" i="63"/>
  <c r="B15" i="63"/>
  <c r="E14" i="63"/>
  <c r="D55" i="63"/>
  <c r="D17" i="62"/>
  <c r="D13" i="62"/>
  <c r="C83" i="62"/>
  <c r="C104" i="62" s="1"/>
  <c r="C79" i="62"/>
  <c r="C100" i="62" s="1"/>
  <c r="C75" i="62"/>
  <c r="C96" i="62" s="1"/>
  <c r="C69" i="62"/>
  <c r="C90" i="62" s="1"/>
  <c r="C111" i="62" s="1"/>
  <c r="C68" i="62"/>
  <c r="C89" i="62" s="1"/>
  <c r="C110" i="62" s="1"/>
  <c r="C67" i="62"/>
  <c r="C88" i="62" s="1"/>
  <c r="C109" i="62" s="1"/>
  <c r="C65" i="62"/>
  <c r="C86" i="62" s="1"/>
  <c r="C107" i="62" s="1"/>
  <c r="C64" i="62"/>
  <c r="C85" i="62" s="1"/>
  <c r="C106" i="62" s="1"/>
  <c r="C63" i="62"/>
  <c r="C84" i="62" s="1"/>
  <c r="C105" i="62" s="1"/>
  <c r="C62" i="62"/>
  <c r="C60" i="62"/>
  <c r="C81" i="62" s="1"/>
  <c r="C102" i="62" s="1"/>
  <c r="C59" i="62"/>
  <c r="C80" i="62" s="1"/>
  <c r="C101" i="62" s="1"/>
  <c r="C58" i="62"/>
  <c r="C56" i="62"/>
  <c r="C77" i="62" s="1"/>
  <c r="C98" i="62" s="1"/>
  <c r="C55" i="62"/>
  <c r="C76" i="62" s="1"/>
  <c r="C97" i="62" s="1"/>
  <c r="C54" i="62"/>
  <c r="C49" i="62"/>
  <c r="C70" i="62" s="1"/>
  <c r="C91" i="62" s="1"/>
  <c r="C112" i="62" s="1"/>
  <c r="C45" i="62"/>
  <c r="C66" i="62" s="1"/>
  <c r="C87" i="62" s="1"/>
  <c r="C108" i="62" s="1"/>
  <c r="C40" i="62"/>
  <c r="C61" i="62" s="1"/>
  <c r="C82" i="62" s="1"/>
  <c r="C103" i="62" s="1"/>
  <c r="C36" i="62"/>
  <c r="C57" i="62" s="1"/>
  <c r="C78" i="62" s="1"/>
  <c r="C99" i="62" s="1"/>
  <c r="C28" i="62"/>
  <c r="C24" i="62"/>
  <c r="C19" i="62"/>
  <c r="C15" i="62"/>
  <c r="C29" i="62" s="1"/>
  <c r="B80" i="62"/>
  <c r="B101" i="62" s="1"/>
  <c r="B79" i="62"/>
  <c r="B100" i="62" s="1"/>
  <c r="D69" i="62"/>
  <c r="E69" i="62" s="1"/>
  <c r="B69" i="62"/>
  <c r="B90" i="62" s="1"/>
  <c r="B111" i="62" s="1"/>
  <c r="D68" i="62"/>
  <c r="B68" i="62"/>
  <c r="B89" i="62" s="1"/>
  <c r="B110" i="62" s="1"/>
  <c r="D67" i="62"/>
  <c r="E67" i="62" s="1"/>
  <c r="B67" i="62"/>
  <c r="B88" i="62" s="1"/>
  <c r="B109" i="62" s="1"/>
  <c r="D65" i="62"/>
  <c r="E65" i="62" s="1"/>
  <c r="B65" i="62"/>
  <c r="B86" i="62" s="1"/>
  <c r="B107" i="62" s="1"/>
  <c r="D64" i="62"/>
  <c r="E64" i="62" s="1"/>
  <c r="B64" i="62"/>
  <c r="B85" i="62" s="1"/>
  <c r="B106" i="62" s="1"/>
  <c r="D63" i="62"/>
  <c r="E63" i="62" s="1"/>
  <c r="B63" i="62"/>
  <c r="B84" i="62" s="1"/>
  <c r="B105" i="62" s="1"/>
  <c r="D62" i="62"/>
  <c r="E62" i="62" s="1"/>
  <c r="B62" i="62"/>
  <c r="B83" i="62" s="1"/>
  <c r="B104" i="62" s="1"/>
  <c r="B60" i="62"/>
  <c r="B81" i="62" s="1"/>
  <c r="B102" i="62" s="1"/>
  <c r="B59" i="62"/>
  <c r="D58" i="62"/>
  <c r="E58" i="62" s="1"/>
  <c r="B58" i="62"/>
  <c r="D56" i="62"/>
  <c r="B56" i="62"/>
  <c r="B77" i="62" s="1"/>
  <c r="B98" i="62" s="1"/>
  <c r="D55" i="62"/>
  <c r="E55" i="62" s="1"/>
  <c r="B55" i="62"/>
  <c r="B76" i="62" s="1"/>
  <c r="B97" i="62" s="1"/>
  <c r="B54" i="62"/>
  <c r="B75" i="62" s="1"/>
  <c r="B96" i="62" s="1"/>
  <c r="D49" i="62"/>
  <c r="B49" i="62"/>
  <c r="B70" i="62" s="1"/>
  <c r="B91" i="62" s="1"/>
  <c r="B112" i="62" s="1"/>
  <c r="E48" i="62"/>
  <c r="E47" i="62"/>
  <c r="E46" i="62"/>
  <c r="E45" i="62"/>
  <c r="D45" i="62"/>
  <c r="B45" i="62"/>
  <c r="E42" i="62"/>
  <c r="E41" i="62"/>
  <c r="D40" i="62"/>
  <c r="B40" i="62"/>
  <c r="E38" i="62"/>
  <c r="E37" i="62"/>
  <c r="D36" i="62"/>
  <c r="E36" i="62" s="1"/>
  <c r="B36" i="62"/>
  <c r="B50" i="62" s="1"/>
  <c r="E35" i="62"/>
  <c r="E34" i="62"/>
  <c r="E33" i="62"/>
  <c r="E28" i="62"/>
  <c r="D28" i="62"/>
  <c r="B28" i="62"/>
  <c r="E27" i="62"/>
  <c r="E26" i="62"/>
  <c r="E25" i="62"/>
  <c r="D24" i="62"/>
  <c r="E24" i="62" s="1"/>
  <c r="B24" i="62"/>
  <c r="B66" i="62" s="1"/>
  <c r="B87" i="62" s="1"/>
  <c r="B108" i="62" s="1"/>
  <c r="E21" i="62"/>
  <c r="E20" i="62"/>
  <c r="B19" i="62"/>
  <c r="B61" i="62" s="1"/>
  <c r="B82" i="62" s="1"/>
  <c r="B103" i="62" s="1"/>
  <c r="E18" i="62"/>
  <c r="E16" i="62"/>
  <c r="D15" i="62"/>
  <c r="E15" i="62" s="1"/>
  <c r="B15" i="62"/>
  <c r="E14" i="62"/>
  <c r="E13" i="62"/>
  <c r="E12" i="62"/>
  <c r="D54" i="62"/>
  <c r="D17" i="61"/>
  <c r="D18" i="61"/>
  <c r="D60" i="61" s="1"/>
  <c r="E60" i="61" s="1"/>
  <c r="D59" i="61"/>
  <c r="D12" i="61"/>
  <c r="D54" i="61" s="1"/>
  <c r="C88" i="61"/>
  <c r="C109" i="61" s="1"/>
  <c r="C84" i="61"/>
  <c r="C105" i="61" s="1"/>
  <c r="C83" i="61"/>
  <c r="C104" i="61" s="1"/>
  <c r="C80" i="61"/>
  <c r="C101" i="61" s="1"/>
  <c r="C79" i="61"/>
  <c r="C100" i="61" s="1"/>
  <c r="C76" i="61"/>
  <c r="C97" i="61" s="1"/>
  <c r="C75" i="61"/>
  <c r="C96" i="61" s="1"/>
  <c r="C69" i="61"/>
  <c r="C90" i="61" s="1"/>
  <c r="C111" i="61" s="1"/>
  <c r="C68" i="61"/>
  <c r="C89" i="61" s="1"/>
  <c r="C110" i="61" s="1"/>
  <c r="C67" i="61"/>
  <c r="C65" i="61"/>
  <c r="C86" i="61" s="1"/>
  <c r="C107" i="61" s="1"/>
  <c r="C64" i="61"/>
  <c r="C85" i="61" s="1"/>
  <c r="C106" i="61" s="1"/>
  <c r="C63" i="61"/>
  <c r="C62" i="61"/>
  <c r="C60" i="61"/>
  <c r="C81" i="61" s="1"/>
  <c r="C102" i="61" s="1"/>
  <c r="C59" i="61"/>
  <c r="C58" i="61"/>
  <c r="C56" i="61"/>
  <c r="C77" i="61" s="1"/>
  <c r="C98" i="61" s="1"/>
  <c r="C55" i="61"/>
  <c r="C54" i="61"/>
  <c r="C49" i="61"/>
  <c r="C70" i="61" s="1"/>
  <c r="C91" i="61" s="1"/>
  <c r="C112" i="61" s="1"/>
  <c r="C45" i="61"/>
  <c r="C66" i="61" s="1"/>
  <c r="C87" i="61" s="1"/>
  <c r="C108" i="61" s="1"/>
  <c r="C40" i="61"/>
  <c r="C36" i="61"/>
  <c r="C57" i="61" s="1"/>
  <c r="C78" i="61" s="1"/>
  <c r="C99" i="61" s="1"/>
  <c r="C28" i="61"/>
  <c r="C24" i="61"/>
  <c r="C19" i="61"/>
  <c r="C61" i="61" s="1"/>
  <c r="C82" i="61" s="1"/>
  <c r="C103" i="61" s="1"/>
  <c r="C15" i="61"/>
  <c r="C29" i="61" s="1"/>
  <c r="D69" i="61"/>
  <c r="B69" i="61"/>
  <c r="B90" i="61" s="1"/>
  <c r="B111" i="61" s="1"/>
  <c r="D68" i="61"/>
  <c r="B68" i="61"/>
  <c r="B89" i="61" s="1"/>
  <c r="B110" i="61" s="1"/>
  <c r="D67" i="61"/>
  <c r="E67" i="61" s="1"/>
  <c r="B67" i="61"/>
  <c r="B88" i="61" s="1"/>
  <c r="B109" i="61" s="1"/>
  <c r="D65" i="61"/>
  <c r="E65" i="61" s="1"/>
  <c r="B65" i="61"/>
  <c r="B86" i="61" s="1"/>
  <c r="B107" i="61" s="1"/>
  <c r="D64" i="61"/>
  <c r="B64" i="61"/>
  <c r="B85" i="61" s="1"/>
  <c r="B106" i="61" s="1"/>
  <c r="D63" i="61"/>
  <c r="E63" i="61" s="1"/>
  <c r="B63" i="61"/>
  <c r="B84" i="61" s="1"/>
  <c r="B105" i="61" s="1"/>
  <c r="D62" i="61"/>
  <c r="E62" i="61" s="1"/>
  <c r="B62" i="61"/>
  <c r="B83" i="61" s="1"/>
  <c r="B104" i="61" s="1"/>
  <c r="B60" i="61"/>
  <c r="B81" i="61" s="1"/>
  <c r="B102" i="61" s="1"/>
  <c r="B59" i="61"/>
  <c r="B80" i="61" s="1"/>
  <c r="B101" i="61" s="1"/>
  <c r="D58" i="61"/>
  <c r="E58" i="61" s="1"/>
  <c r="B58" i="61"/>
  <c r="B79" i="61" s="1"/>
  <c r="B100" i="61" s="1"/>
  <c r="D56" i="61"/>
  <c r="B56" i="61"/>
  <c r="B77" i="61" s="1"/>
  <c r="B98" i="61" s="1"/>
  <c r="D55" i="61"/>
  <c r="E55" i="61" s="1"/>
  <c r="B55" i="61"/>
  <c r="B76" i="61" s="1"/>
  <c r="B97" i="61" s="1"/>
  <c r="B54" i="61"/>
  <c r="B75" i="61" s="1"/>
  <c r="B96" i="61" s="1"/>
  <c r="D49" i="61"/>
  <c r="B49" i="61"/>
  <c r="B70" i="61" s="1"/>
  <c r="B91" i="61" s="1"/>
  <c r="B112" i="61" s="1"/>
  <c r="E48" i="61"/>
  <c r="E47" i="61"/>
  <c r="E46" i="61"/>
  <c r="E45" i="61"/>
  <c r="D45" i="61"/>
  <c r="B45" i="61"/>
  <c r="E42" i="61"/>
  <c r="E41" i="61"/>
  <c r="D40" i="61"/>
  <c r="B40" i="61"/>
  <c r="E38" i="61"/>
  <c r="E37" i="61"/>
  <c r="D36" i="61"/>
  <c r="E36" i="61" s="1"/>
  <c r="B36" i="61"/>
  <c r="E35" i="61"/>
  <c r="E34" i="61"/>
  <c r="E33" i="61"/>
  <c r="D28" i="61"/>
  <c r="E28" i="61" s="1"/>
  <c r="B28" i="61"/>
  <c r="E27" i="61"/>
  <c r="E26" i="61"/>
  <c r="E25" i="61"/>
  <c r="D24" i="61"/>
  <c r="D66" i="61" s="1"/>
  <c r="B24" i="61"/>
  <c r="B66" i="61" s="1"/>
  <c r="B87" i="61" s="1"/>
  <c r="B108" i="61" s="1"/>
  <c r="E21" i="61"/>
  <c r="E20" i="61"/>
  <c r="B19" i="61"/>
  <c r="B61" i="61" s="1"/>
  <c r="B82" i="61" s="1"/>
  <c r="B103" i="61" s="1"/>
  <c r="E16" i="61"/>
  <c r="B15" i="61"/>
  <c r="E14" i="61"/>
  <c r="E13" i="61"/>
  <c r="D17" i="60"/>
  <c r="D19" i="60" s="1"/>
  <c r="E19" i="60" s="1"/>
  <c r="D12" i="60"/>
  <c r="C90" i="60"/>
  <c r="C111" i="60" s="1"/>
  <c r="C86" i="60"/>
  <c r="C107" i="60" s="1"/>
  <c r="C83" i="60"/>
  <c r="C104" i="60" s="1"/>
  <c r="C79" i="60"/>
  <c r="C100" i="60" s="1"/>
  <c r="C75" i="60"/>
  <c r="C96" i="60" s="1"/>
  <c r="C69" i="60"/>
  <c r="C68" i="60"/>
  <c r="C89" i="60" s="1"/>
  <c r="C110" i="60" s="1"/>
  <c r="C67" i="60"/>
  <c r="C88" i="60" s="1"/>
  <c r="C109" i="60" s="1"/>
  <c r="C65" i="60"/>
  <c r="C64" i="60"/>
  <c r="C85" i="60" s="1"/>
  <c r="C106" i="60" s="1"/>
  <c r="C63" i="60"/>
  <c r="C84" i="60" s="1"/>
  <c r="C105" i="60" s="1"/>
  <c r="C62" i="60"/>
  <c r="C60" i="60"/>
  <c r="C81" i="60" s="1"/>
  <c r="C102" i="60" s="1"/>
  <c r="C59" i="60"/>
  <c r="C80" i="60" s="1"/>
  <c r="C101" i="60" s="1"/>
  <c r="C58" i="60"/>
  <c r="C56" i="60"/>
  <c r="C77" i="60" s="1"/>
  <c r="C98" i="60" s="1"/>
  <c r="C55" i="60"/>
  <c r="C76" i="60" s="1"/>
  <c r="C97" i="60" s="1"/>
  <c r="C54" i="60"/>
  <c r="C49" i="60"/>
  <c r="C70" i="60" s="1"/>
  <c r="C91" i="60" s="1"/>
  <c r="C112" i="60" s="1"/>
  <c r="C45" i="60"/>
  <c r="C66" i="60" s="1"/>
  <c r="C87" i="60" s="1"/>
  <c r="C108" i="60" s="1"/>
  <c r="C40" i="60"/>
  <c r="C61" i="60" s="1"/>
  <c r="C82" i="60" s="1"/>
  <c r="C103" i="60" s="1"/>
  <c r="C36" i="60"/>
  <c r="C57" i="60" s="1"/>
  <c r="C78" i="60" s="1"/>
  <c r="C99" i="60" s="1"/>
  <c r="C28" i="60"/>
  <c r="C24" i="60"/>
  <c r="C19" i="60"/>
  <c r="C15" i="60"/>
  <c r="C29" i="60" s="1"/>
  <c r="B89" i="60"/>
  <c r="B110" i="60" s="1"/>
  <c r="D85" i="60"/>
  <c r="B83" i="60"/>
  <c r="B104" i="60" s="1"/>
  <c r="D81" i="60"/>
  <c r="B80" i="60"/>
  <c r="B101" i="60" s="1"/>
  <c r="D77" i="60"/>
  <c r="B76" i="60"/>
  <c r="B97" i="60" s="1"/>
  <c r="D69" i="60"/>
  <c r="B69" i="60"/>
  <c r="B90" i="60" s="1"/>
  <c r="B111" i="60" s="1"/>
  <c r="D68" i="60"/>
  <c r="B68" i="60"/>
  <c r="D67" i="60"/>
  <c r="B67" i="60"/>
  <c r="B88" i="60" s="1"/>
  <c r="B109" i="60" s="1"/>
  <c r="D65" i="60"/>
  <c r="B65" i="60"/>
  <c r="B86" i="60" s="1"/>
  <c r="B107" i="60" s="1"/>
  <c r="D64" i="60"/>
  <c r="B64" i="60"/>
  <c r="B85" i="60" s="1"/>
  <c r="B106" i="60" s="1"/>
  <c r="D63" i="60"/>
  <c r="B63" i="60"/>
  <c r="B84" i="60" s="1"/>
  <c r="B105" i="60" s="1"/>
  <c r="D62" i="60"/>
  <c r="B62" i="60"/>
  <c r="D60" i="60"/>
  <c r="B60" i="60"/>
  <c r="B81" i="60" s="1"/>
  <c r="B102" i="60" s="1"/>
  <c r="B59" i="60"/>
  <c r="D58" i="60"/>
  <c r="B58" i="60"/>
  <c r="B79" i="60" s="1"/>
  <c r="B100" i="60" s="1"/>
  <c r="D56" i="60"/>
  <c r="B56" i="60"/>
  <c r="B77" i="60" s="1"/>
  <c r="B98" i="60" s="1"/>
  <c r="D55" i="60"/>
  <c r="B55" i="60"/>
  <c r="B54" i="60"/>
  <c r="B75" i="60" s="1"/>
  <c r="B96" i="60" s="1"/>
  <c r="B50" i="60"/>
  <c r="D49" i="60"/>
  <c r="B49" i="60"/>
  <c r="B70" i="60" s="1"/>
  <c r="B91" i="60" s="1"/>
  <c r="B112" i="60" s="1"/>
  <c r="E48" i="60"/>
  <c r="E47" i="60"/>
  <c r="E46" i="60"/>
  <c r="E45" i="60"/>
  <c r="D45" i="60"/>
  <c r="B45" i="60"/>
  <c r="E42" i="60"/>
  <c r="E41" i="60"/>
  <c r="D40" i="60"/>
  <c r="E40" i="60" s="1"/>
  <c r="B40" i="60"/>
  <c r="E38" i="60"/>
  <c r="E37" i="60"/>
  <c r="D36" i="60"/>
  <c r="E36" i="60" s="1"/>
  <c r="B36" i="60"/>
  <c r="E35" i="60"/>
  <c r="E34" i="60"/>
  <c r="E33" i="60"/>
  <c r="D28" i="60"/>
  <c r="D70" i="60" s="1"/>
  <c r="E28" i="60"/>
  <c r="B28" i="60"/>
  <c r="E27" i="60"/>
  <c r="E26" i="60"/>
  <c r="E25" i="60"/>
  <c r="D24" i="60"/>
  <c r="D66" i="60" s="1"/>
  <c r="B24" i="60"/>
  <c r="E21" i="60"/>
  <c r="E20" i="60"/>
  <c r="B19" i="60"/>
  <c r="B61" i="60" s="1"/>
  <c r="B82" i="60" s="1"/>
  <c r="B103" i="60" s="1"/>
  <c r="E18" i="60"/>
  <c r="E16" i="60"/>
  <c r="B15" i="60"/>
  <c r="B57" i="60" s="1"/>
  <c r="B78" i="60" s="1"/>
  <c r="B99" i="60" s="1"/>
  <c r="E14" i="60"/>
  <c r="E13" i="60"/>
  <c r="D15" i="60"/>
  <c r="E15" i="60" s="1"/>
  <c r="D17" i="59"/>
  <c r="D12" i="59"/>
  <c r="D54" i="59" s="1"/>
  <c r="D75" i="59" s="1"/>
  <c r="C88" i="59"/>
  <c r="C109" i="59" s="1"/>
  <c r="C84" i="59"/>
  <c r="C105" i="59" s="1"/>
  <c r="C83" i="59"/>
  <c r="C104" i="59" s="1"/>
  <c r="C80" i="59"/>
  <c r="C101" i="59" s="1"/>
  <c r="C79" i="59"/>
  <c r="C100" i="59" s="1"/>
  <c r="C76" i="59"/>
  <c r="C97" i="59" s="1"/>
  <c r="C75" i="59"/>
  <c r="C96" i="59" s="1"/>
  <c r="C69" i="59"/>
  <c r="C90" i="59" s="1"/>
  <c r="C111" i="59" s="1"/>
  <c r="C68" i="59"/>
  <c r="C89" i="59" s="1"/>
  <c r="C110" i="59" s="1"/>
  <c r="C67" i="59"/>
  <c r="C65" i="59"/>
  <c r="C86" i="59" s="1"/>
  <c r="C107" i="59" s="1"/>
  <c r="C64" i="59"/>
  <c r="C85" i="59" s="1"/>
  <c r="C106" i="59" s="1"/>
  <c r="C63" i="59"/>
  <c r="C62" i="59"/>
  <c r="C60" i="59"/>
  <c r="C81" i="59" s="1"/>
  <c r="C102" i="59" s="1"/>
  <c r="C59" i="59"/>
  <c r="C58" i="59"/>
  <c r="C56" i="59"/>
  <c r="C77" i="59" s="1"/>
  <c r="C98" i="59" s="1"/>
  <c r="C55" i="59"/>
  <c r="C54" i="59"/>
  <c r="C49" i="59"/>
  <c r="C50" i="59" s="1"/>
  <c r="C45" i="59"/>
  <c r="C66" i="59" s="1"/>
  <c r="C87" i="59" s="1"/>
  <c r="C108" i="59" s="1"/>
  <c r="C40" i="59"/>
  <c r="C36" i="59"/>
  <c r="C57" i="59" s="1"/>
  <c r="C78" i="59" s="1"/>
  <c r="C99" i="59" s="1"/>
  <c r="C28" i="59"/>
  <c r="C24" i="59"/>
  <c r="C19" i="59"/>
  <c r="C61" i="59" s="1"/>
  <c r="C82" i="59" s="1"/>
  <c r="C103" i="59" s="1"/>
  <c r="C15" i="59"/>
  <c r="C29" i="59" s="1"/>
  <c r="B89" i="59"/>
  <c r="B110" i="59" s="1"/>
  <c r="B85" i="59"/>
  <c r="B106" i="59" s="1"/>
  <c r="B77" i="59"/>
  <c r="B98" i="59" s="1"/>
  <c r="D69" i="59"/>
  <c r="B69" i="59"/>
  <c r="B90" i="59" s="1"/>
  <c r="B111" i="59" s="1"/>
  <c r="D68" i="59"/>
  <c r="B68" i="59"/>
  <c r="D67" i="59"/>
  <c r="B67" i="59"/>
  <c r="B88" i="59" s="1"/>
  <c r="B109" i="59" s="1"/>
  <c r="D65" i="59"/>
  <c r="B65" i="59"/>
  <c r="B86" i="59" s="1"/>
  <c r="B107" i="59" s="1"/>
  <c r="D64" i="59"/>
  <c r="B64" i="59"/>
  <c r="D63" i="59"/>
  <c r="B63" i="59"/>
  <c r="B84" i="59" s="1"/>
  <c r="B105" i="59" s="1"/>
  <c r="D62" i="59"/>
  <c r="D83" i="59" s="1"/>
  <c r="B62" i="59"/>
  <c r="B83" i="59" s="1"/>
  <c r="B104" i="59" s="1"/>
  <c r="D60" i="59"/>
  <c r="B60" i="59"/>
  <c r="B81" i="59" s="1"/>
  <c r="B102" i="59" s="1"/>
  <c r="B59" i="59"/>
  <c r="B80" i="59" s="1"/>
  <c r="B101" i="59" s="1"/>
  <c r="D58" i="59"/>
  <c r="D79" i="59" s="1"/>
  <c r="B58" i="59"/>
  <c r="B79" i="59" s="1"/>
  <c r="B100" i="59" s="1"/>
  <c r="D56" i="59"/>
  <c r="B56" i="59"/>
  <c r="D55" i="59"/>
  <c r="D76" i="59" s="1"/>
  <c r="B55" i="59"/>
  <c r="B76" i="59" s="1"/>
  <c r="B97" i="59" s="1"/>
  <c r="B54" i="59"/>
  <c r="B75" i="59" s="1"/>
  <c r="B96" i="59" s="1"/>
  <c r="D49" i="59"/>
  <c r="B49" i="59"/>
  <c r="E48" i="59"/>
  <c r="E47" i="59"/>
  <c r="E46" i="59"/>
  <c r="D45" i="59"/>
  <c r="E45" i="59"/>
  <c r="B45" i="59"/>
  <c r="B50" i="59" s="1"/>
  <c r="E42" i="59"/>
  <c r="E41" i="59"/>
  <c r="D40" i="59"/>
  <c r="E40" i="59" s="1"/>
  <c r="B40" i="59"/>
  <c r="E38" i="59"/>
  <c r="E37" i="59"/>
  <c r="D36" i="59"/>
  <c r="E36" i="59" s="1"/>
  <c r="B36" i="59"/>
  <c r="E35" i="59"/>
  <c r="E34" i="59"/>
  <c r="E33" i="59"/>
  <c r="D28" i="59"/>
  <c r="B28" i="59"/>
  <c r="B70" i="59" s="1"/>
  <c r="B91" i="59" s="1"/>
  <c r="B112" i="59" s="1"/>
  <c r="E27" i="59"/>
  <c r="E26" i="59"/>
  <c r="E25" i="59"/>
  <c r="D24" i="59"/>
  <c r="E24" i="59" s="1"/>
  <c r="B24" i="59"/>
  <c r="E21" i="59"/>
  <c r="E20" i="59"/>
  <c r="B19" i="59"/>
  <c r="B61" i="59" s="1"/>
  <c r="B82" i="59" s="1"/>
  <c r="B103" i="59" s="1"/>
  <c r="E18" i="59"/>
  <c r="D59" i="59"/>
  <c r="E16" i="59"/>
  <c r="D15" i="59"/>
  <c r="E15" i="59" s="1"/>
  <c r="B15" i="59"/>
  <c r="B57" i="59" s="1"/>
  <c r="B78" i="59" s="1"/>
  <c r="B99" i="59" s="1"/>
  <c r="E14" i="59"/>
  <c r="E13" i="59"/>
  <c r="E12" i="59"/>
  <c r="D38" i="58"/>
  <c r="D17" i="58"/>
  <c r="E17" i="58" s="1"/>
  <c r="C90" i="58"/>
  <c r="C111" i="58" s="1"/>
  <c r="C86" i="58"/>
  <c r="C107" i="58" s="1"/>
  <c r="C83" i="58"/>
  <c r="C104" i="58" s="1"/>
  <c r="C79" i="58"/>
  <c r="C100" i="58" s="1"/>
  <c r="C75" i="58"/>
  <c r="C96" i="58" s="1"/>
  <c r="C69" i="58"/>
  <c r="C68" i="58"/>
  <c r="C89" i="58" s="1"/>
  <c r="C110" i="58" s="1"/>
  <c r="C67" i="58"/>
  <c r="C88" i="58" s="1"/>
  <c r="C109" i="58" s="1"/>
  <c r="C65" i="58"/>
  <c r="C64" i="58"/>
  <c r="C85" i="58" s="1"/>
  <c r="C106" i="58" s="1"/>
  <c r="C63" i="58"/>
  <c r="C84" i="58" s="1"/>
  <c r="C105" i="58" s="1"/>
  <c r="C62" i="58"/>
  <c r="C60" i="58"/>
  <c r="C81" i="58" s="1"/>
  <c r="C102" i="58" s="1"/>
  <c r="C59" i="58"/>
  <c r="C80" i="58" s="1"/>
  <c r="C101" i="58" s="1"/>
  <c r="C58" i="58"/>
  <c r="C56" i="58"/>
  <c r="C77" i="58" s="1"/>
  <c r="C98" i="58" s="1"/>
  <c r="C55" i="58"/>
  <c r="C76" i="58" s="1"/>
  <c r="C97" i="58" s="1"/>
  <c r="C54" i="58"/>
  <c r="C49" i="58"/>
  <c r="C70" i="58" s="1"/>
  <c r="C91" i="58" s="1"/>
  <c r="C112" i="58" s="1"/>
  <c r="C45" i="58"/>
  <c r="C66" i="58" s="1"/>
  <c r="C87" i="58" s="1"/>
  <c r="C108" i="58" s="1"/>
  <c r="C40" i="58"/>
  <c r="C61" i="58" s="1"/>
  <c r="C82" i="58" s="1"/>
  <c r="C103" i="58" s="1"/>
  <c r="C36" i="58"/>
  <c r="C57" i="58" s="1"/>
  <c r="C78" i="58" s="1"/>
  <c r="C99" i="58" s="1"/>
  <c r="C28" i="58"/>
  <c r="C24" i="58"/>
  <c r="C19" i="58"/>
  <c r="C15" i="58"/>
  <c r="B89" i="58"/>
  <c r="B110" i="58" s="1"/>
  <c r="B81" i="58"/>
  <c r="B102" i="58" s="1"/>
  <c r="B76" i="58"/>
  <c r="B97" i="58" s="1"/>
  <c r="D69" i="58"/>
  <c r="E69" i="58" s="1"/>
  <c r="B69" i="58"/>
  <c r="B90" i="58" s="1"/>
  <c r="B111" i="58" s="1"/>
  <c r="D68" i="58"/>
  <c r="B68" i="58"/>
  <c r="D67" i="58"/>
  <c r="B67" i="58"/>
  <c r="B88" i="58" s="1"/>
  <c r="B109" i="58" s="1"/>
  <c r="D65" i="58"/>
  <c r="E65" i="58" s="1"/>
  <c r="B65" i="58"/>
  <c r="B86" i="58" s="1"/>
  <c r="B107" i="58" s="1"/>
  <c r="D64" i="58"/>
  <c r="E64" i="58" s="1"/>
  <c r="B64" i="58"/>
  <c r="B85" i="58" s="1"/>
  <c r="B106" i="58" s="1"/>
  <c r="D63" i="58"/>
  <c r="B63" i="58"/>
  <c r="B84" i="58" s="1"/>
  <c r="B105" i="58" s="1"/>
  <c r="D62" i="58"/>
  <c r="E62" i="58" s="1"/>
  <c r="B62" i="58"/>
  <c r="B83" i="58" s="1"/>
  <c r="B104" i="58" s="1"/>
  <c r="D60" i="58"/>
  <c r="B60" i="58"/>
  <c r="B59" i="58"/>
  <c r="B80" i="58" s="1"/>
  <c r="B101" i="58" s="1"/>
  <c r="D58" i="58"/>
  <c r="E58" i="58" s="1"/>
  <c r="B58" i="58"/>
  <c r="B79" i="58" s="1"/>
  <c r="B100" i="58" s="1"/>
  <c r="D56" i="58"/>
  <c r="B56" i="58"/>
  <c r="B77" i="58" s="1"/>
  <c r="B98" i="58" s="1"/>
  <c r="D55" i="58"/>
  <c r="B55" i="58"/>
  <c r="D54" i="58"/>
  <c r="E54" i="58" s="1"/>
  <c r="B54" i="58"/>
  <c r="B75" i="58" s="1"/>
  <c r="B96" i="58" s="1"/>
  <c r="D49" i="58"/>
  <c r="B49" i="58"/>
  <c r="B70" i="58" s="1"/>
  <c r="B91" i="58" s="1"/>
  <c r="B112" i="58" s="1"/>
  <c r="E48" i="58"/>
  <c r="E47" i="58"/>
  <c r="E46" i="58"/>
  <c r="D45" i="58"/>
  <c r="E45" i="58" s="1"/>
  <c r="B45" i="58"/>
  <c r="E42" i="58"/>
  <c r="E41" i="58"/>
  <c r="D40" i="58"/>
  <c r="B40" i="58"/>
  <c r="E38" i="58"/>
  <c r="E37" i="58"/>
  <c r="D36" i="58"/>
  <c r="E36" i="58" s="1"/>
  <c r="B36" i="58"/>
  <c r="E35" i="58"/>
  <c r="E34" i="58"/>
  <c r="E33" i="58"/>
  <c r="E28" i="58"/>
  <c r="D28" i="58"/>
  <c r="B28" i="58"/>
  <c r="E27" i="58"/>
  <c r="E26" i="58"/>
  <c r="E25" i="58"/>
  <c r="D24" i="58"/>
  <c r="E24" i="58" s="1"/>
  <c r="B24" i="58"/>
  <c r="E21" i="58"/>
  <c r="E20" i="58"/>
  <c r="B19" i="58"/>
  <c r="B61" i="58" s="1"/>
  <c r="B82" i="58" s="1"/>
  <c r="B103" i="58" s="1"/>
  <c r="E18" i="58"/>
  <c r="E16" i="58"/>
  <c r="D15" i="58"/>
  <c r="B15" i="58"/>
  <c r="E14" i="58"/>
  <c r="E13" i="58"/>
  <c r="E12" i="58"/>
  <c r="D117" i="57"/>
  <c r="D118" i="57"/>
  <c r="D119" i="57"/>
  <c r="D120" i="57"/>
  <c r="D121" i="57"/>
  <c r="D122" i="57"/>
  <c r="D123" i="57"/>
  <c r="D124" i="57"/>
  <c r="D125" i="57"/>
  <c r="D126" i="57"/>
  <c r="D127" i="57"/>
  <c r="D128" i="57"/>
  <c r="D129" i="57"/>
  <c r="D130" i="57"/>
  <c r="D131" i="57"/>
  <c r="D132" i="57"/>
  <c r="D133" i="57"/>
  <c r="D134" i="57"/>
  <c r="D101" i="57"/>
  <c r="D103" i="57"/>
  <c r="E103" i="57" s="1"/>
  <c r="D80" i="57"/>
  <c r="D82" i="57" s="1"/>
  <c r="E82" i="57" s="1"/>
  <c r="D83" i="57"/>
  <c r="E83" i="57" s="1"/>
  <c r="D84" i="57"/>
  <c r="D81" i="57"/>
  <c r="E76" i="57"/>
  <c r="E77" i="57"/>
  <c r="E78" i="57"/>
  <c r="E79" i="57"/>
  <c r="E80" i="57"/>
  <c r="E81" i="57"/>
  <c r="E75" i="57"/>
  <c r="D75" i="57"/>
  <c r="D78" i="57" s="1"/>
  <c r="D88" i="57"/>
  <c r="D79" i="57"/>
  <c r="C151" i="57"/>
  <c r="C172" i="57" s="1"/>
  <c r="C147" i="57"/>
  <c r="C168" i="57" s="1"/>
  <c r="C146" i="57"/>
  <c r="C167" i="57" s="1"/>
  <c r="C143" i="57"/>
  <c r="C164" i="57" s="1"/>
  <c r="C142" i="57"/>
  <c r="C163" i="57" s="1"/>
  <c r="C139" i="57"/>
  <c r="C160" i="57" s="1"/>
  <c r="C138" i="57"/>
  <c r="C159" i="57" s="1"/>
  <c r="C132" i="57"/>
  <c r="C153" i="57" s="1"/>
  <c r="C174" i="57" s="1"/>
  <c r="C131" i="57"/>
  <c r="C152" i="57" s="1"/>
  <c r="C173" i="57" s="1"/>
  <c r="C130" i="57"/>
  <c r="C128" i="57"/>
  <c r="C149" i="57" s="1"/>
  <c r="C170" i="57" s="1"/>
  <c r="C127" i="57"/>
  <c r="C148" i="57" s="1"/>
  <c r="C169" i="57" s="1"/>
  <c r="C126" i="57"/>
  <c r="C125" i="57"/>
  <c r="C123" i="57"/>
  <c r="C144" i="57" s="1"/>
  <c r="C165" i="57" s="1"/>
  <c r="C122" i="57"/>
  <c r="C121" i="57"/>
  <c r="C119" i="57"/>
  <c r="C140" i="57" s="1"/>
  <c r="C161" i="57" s="1"/>
  <c r="C118" i="57"/>
  <c r="C112" i="57"/>
  <c r="C113" i="57" s="1"/>
  <c r="C108" i="57"/>
  <c r="C103" i="57"/>
  <c r="C99" i="57"/>
  <c r="C91" i="57"/>
  <c r="C87" i="57"/>
  <c r="C82" i="57"/>
  <c r="C78" i="57"/>
  <c r="C70" i="57"/>
  <c r="C71" i="57" s="1"/>
  <c r="C66" i="57"/>
  <c r="C61" i="57"/>
  <c r="C124" i="57" s="1"/>
  <c r="C145" i="57" s="1"/>
  <c r="C166" i="57" s="1"/>
  <c r="C57" i="57"/>
  <c r="C49" i="57"/>
  <c r="C50" i="57" s="1"/>
  <c r="C45" i="57"/>
  <c r="C40" i="57"/>
  <c r="C36" i="57"/>
  <c r="C28" i="57"/>
  <c r="C133" i="57" s="1"/>
  <c r="C154" i="57" s="1"/>
  <c r="C175" i="57" s="1"/>
  <c r="C24" i="57"/>
  <c r="C19" i="57"/>
  <c r="C15" i="57"/>
  <c r="C120" i="57" s="1"/>
  <c r="C141" i="57" s="1"/>
  <c r="C162" i="57" s="1"/>
  <c r="D112" i="57"/>
  <c r="E112" i="57" s="1"/>
  <c r="B112" i="57"/>
  <c r="E111" i="57"/>
  <c r="E110" i="57"/>
  <c r="E109" i="57"/>
  <c r="E108" i="57"/>
  <c r="D108" i="57"/>
  <c r="B108" i="57"/>
  <c r="E105" i="57"/>
  <c r="E104" i="57"/>
  <c r="B103" i="57"/>
  <c r="E101" i="57"/>
  <c r="E100" i="57"/>
  <c r="D99" i="57"/>
  <c r="B99" i="57"/>
  <c r="E98" i="57"/>
  <c r="E97" i="57"/>
  <c r="E96" i="57"/>
  <c r="D91" i="57"/>
  <c r="E91" i="57" s="1"/>
  <c r="B91" i="57"/>
  <c r="E90" i="57"/>
  <c r="E89" i="57"/>
  <c r="E88" i="57"/>
  <c r="B87" i="57"/>
  <c r="B82" i="57"/>
  <c r="B78" i="57"/>
  <c r="D70" i="57"/>
  <c r="B70" i="57"/>
  <c r="E69" i="57"/>
  <c r="E68" i="57"/>
  <c r="E67" i="57"/>
  <c r="D66" i="57"/>
  <c r="B66" i="57"/>
  <c r="E63" i="57"/>
  <c r="E62" i="57"/>
  <c r="D61" i="57"/>
  <c r="B61" i="57"/>
  <c r="E59" i="57"/>
  <c r="E58" i="57"/>
  <c r="D57" i="57"/>
  <c r="E57" i="57" s="1"/>
  <c r="B57" i="57"/>
  <c r="E56" i="57"/>
  <c r="E55" i="57"/>
  <c r="E54" i="57"/>
  <c r="B174" i="57"/>
  <c r="B173" i="57"/>
  <c r="E130" i="57"/>
  <c r="B172" i="57"/>
  <c r="B170" i="57"/>
  <c r="B169" i="57"/>
  <c r="B168" i="57"/>
  <c r="B167" i="57"/>
  <c r="B165" i="57"/>
  <c r="B164" i="57"/>
  <c r="B163" i="57"/>
  <c r="B161" i="57"/>
  <c r="B160" i="57"/>
  <c r="B159" i="57"/>
  <c r="D49" i="57"/>
  <c r="E49" i="57" s="1"/>
  <c r="B49" i="57"/>
  <c r="E48" i="57"/>
  <c r="E47" i="57"/>
  <c r="E46" i="57"/>
  <c r="D45" i="57"/>
  <c r="B45" i="57"/>
  <c r="E42" i="57"/>
  <c r="E41" i="57"/>
  <c r="D40" i="57"/>
  <c r="B40" i="57"/>
  <c r="E38" i="57"/>
  <c r="E37" i="57"/>
  <c r="D36" i="57"/>
  <c r="B36" i="57"/>
  <c r="E35" i="57"/>
  <c r="E34" i="57"/>
  <c r="E33" i="57"/>
  <c r="D28" i="57"/>
  <c r="B28" i="57"/>
  <c r="E27" i="57"/>
  <c r="E26" i="57"/>
  <c r="E25" i="57"/>
  <c r="D24" i="57"/>
  <c r="B24" i="57"/>
  <c r="E21" i="57"/>
  <c r="E20" i="57"/>
  <c r="D19" i="57"/>
  <c r="B19" i="57"/>
  <c r="E18" i="57"/>
  <c r="E17" i="57"/>
  <c r="E16" i="57"/>
  <c r="D15" i="57"/>
  <c r="E15" i="57" s="1"/>
  <c r="B15" i="57"/>
  <c r="E14" i="57"/>
  <c r="E13" i="57"/>
  <c r="E12" i="57"/>
  <c r="C83" i="56"/>
  <c r="C104" i="56" s="1"/>
  <c r="C79" i="56"/>
  <c r="C100" i="56" s="1"/>
  <c r="C75" i="56"/>
  <c r="C96" i="56" s="1"/>
  <c r="C69" i="56"/>
  <c r="C90" i="56" s="1"/>
  <c r="C111" i="56" s="1"/>
  <c r="C68" i="56"/>
  <c r="C89" i="56" s="1"/>
  <c r="C110" i="56" s="1"/>
  <c r="C67" i="56"/>
  <c r="C88" i="56" s="1"/>
  <c r="C109" i="56" s="1"/>
  <c r="C65" i="56"/>
  <c r="C86" i="56" s="1"/>
  <c r="C107" i="56" s="1"/>
  <c r="C64" i="56"/>
  <c r="C85" i="56" s="1"/>
  <c r="C106" i="56" s="1"/>
  <c r="C63" i="56"/>
  <c r="C84" i="56" s="1"/>
  <c r="C105" i="56" s="1"/>
  <c r="C62" i="56"/>
  <c r="C60" i="56"/>
  <c r="C81" i="56" s="1"/>
  <c r="C102" i="56" s="1"/>
  <c r="C59" i="56"/>
  <c r="C80" i="56" s="1"/>
  <c r="C101" i="56" s="1"/>
  <c r="C58" i="56"/>
  <c r="C56" i="56"/>
  <c r="C77" i="56" s="1"/>
  <c r="C98" i="56" s="1"/>
  <c r="C55" i="56"/>
  <c r="C76" i="56" s="1"/>
  <c r="C97" i="56" s="1"/>
  <c r="C54" i="56"/>
  <c r="C49" i="56"/>
  <c r="C70" i="56" s="1"/>
  <c r="C91" i="56" s="1"/>
  <c r="C112" i="56" s="1"/>
  <c r="C45" i="56"/>
  <c r="C66" i="56" s="1"/>
  <c r="C87" i="56" s="1"/>
  <c r="C108" i="56" s="1"/>
  <c r="C40" i="56"/>
  <c r="C61" i="56" s="1"/>
  <c r="C82" i="56" s="1"/>
  <c r="C103" i="56" s="1"/>
  <c r="C36" i="56"/>
  <c r="C57" i="56" s="1"/>
  <c r="C78" i="56" s="1"/>
  <c r="C99" i="56" s="1"/>
  <c r="C28" i="56"/>
  <c r="C24" i="56"/>
  <c r="C19" i="56"/>
  <c r="C15" i="56"/>
  <c r="E15" i="56" s="1"/>
  <c r="B89" i="56"/>
  <c r="B110" i="56" s="1"/>
  <c r="B86" i="56"/>
  <c r="B107" i="56" s="1"/>
  <c r="B85" i="56"/>
  <c r="B106" i="56" s="1"/>
  <c r="B77" i="56"/>
  <c r="B98" i="56" s="1"/>
  <c r="B70" i="56"/>
  <c r="B91" i="56" s="1"/>
  <c r="B112" i="56" s="1"/>
  <c r="D69" i="56"/>
  <c r="E69" i="56" s="1"/>
  <c r="B69" i="56"/>
  <c r="B90" i="56" s="1"/>
  <c r="B111" i="56" s="1"/>
  <c r="D68" i="56"/>
  <c r="B68" i="56"/>
  <c r="D67" i="56"/>
  <c r="E67" i="56" s="1"/>
  <c r="B67" i="56"/>
  <c r="B88" i="56" s="1"/>
  <c r="B109" i="56" s="1"/>
  <c r="D65" i="56"/>
  <c r="E65" i="56" s="1"/>
  <c r="B65" i="56"/>
  <c r="D64" i="56"/>
  <c r="E64" i="56" s="1"/>
  <c r="B64" i="56"/>
  <c r="D63" i="56"/>
  <c r="E63" i="56" s="1"/>
  <c r="B63" i="56"/>
  <c r="B84" i="56" s="1"/>
  <c r="B105" i="56" s="1"/>
  <c r="D62" i="56"/>
  <c r="E62" i="56" s="1"/>
  <c r="B62" i="56"/>
  <c r="B83" i="56" s="1"/>
  <c r="B104" i="56" s="1"/>
  <c r="D60" i="56"/>
  <c r="B60" i="56"/>
  <c r="B81" i="56" s="1"/>
  <c r="B102" i="56" s="1"/>
  <c r="D59" i="56"/>
  <c r="E59" i="56" s="1"/>
  <c r="B59" i="56"/>
  <c r="B80" i="56" s="1"/>
  <c r="B101" i="56" s="1"/>
  <c r="D58" i="56"/>
  <c r="E58" i="56" s="1"/>
  <c r="B58" i="56"/>
  <c r="B79" i="56" s="1"/>
  <c r="B100" i="56" s="1"/>
  <c r="D56" i="56"/>
  <c r="B56" i="56"/>
  <c r="D55" i="56"/>
  <c r="E55" i="56" s="1"/>
  <c r="B55" i="56"/>
  <c r="B76" i="56" s="1"/>
  <c r="B97" i="56" s="1"/>
  <c r="D54" i="56"/>
  <c r="E54" i="56" s="1"/>
  <c r="B54" i="56"/>
  <c r="B75" i="56" s="1"/>
  <c r="B96" i="56" s="1"/>
  <c r="D49" i="56"/>
  <c r="B49" i="56"/>
  <c r="E48" i="56"/>
  <c r="E47" i="56"/>
  <c r="E46" i="56"/>
  <c r="E45" i="56"/>
  <c r="D45" i="56"/>
  <c r="B45" i="56"/>
  <c r="E42" i="56"/>
  <c r="E41" i="56"/>
  <c r="D40" i="56"/>
  <c r="B40" i="56"/>
  <c r="E38" i="56"/>
  <c r="E37" i="56"/>
  <c r="D36" i="56"/>
  <c r="E36" i="56" s="1"/>
  <c r="B36" i="56"/>
  <c r="B50" i="56" s="1"/>
  <c r="E35" i="56"/>
  <c r="E34" i="56"/>
  <c r="E33" i="56"/>
  <c r="E28" i="56"/>
  <c r="D28" i="56"/>
  <c r="B28" i="56"/>
  <c r="E27" i="56"/>
  <c r="E26" i="56"/>
  <c r="E25" i="56"/>
  <c r="D24" i="56"/>
  <c r="E24" i="56" s="1"/>
  <c r="B24" i="56"/>
  <c r="B66" i="56" s="1"/>
  <c r="B87" i="56" s="1"/>
  <c r="B108" i="56" s="1"/>
  <c r="E21" i="56"/>
  <c r="E20" i="56"/>
  <c r="D19" i="56"/>
  <c r="E19" i="56" s="1"/>
  <c r="B19" i="56"/>
  <c r="B61" i="56" s="1"/>
  <c r="B82" i="56" s="1"/>
  <c r="B103" i="56" s="1"/>
  <c r="E18" i="56"/>
  <c r="E17" i="56"/>
  <c r="E16" i="56"/>
  <c r="D15" i="56"/>
  <c r="B15" i="56"/>
  <c r="E14" i="56"/>
  <c r="E13" i="56"/>
  <c r="E12" i="56"/>
  <c r="C88" i="55"/>
  <c r="C109" i="55" s="1"/>
  <c r="C84" i="55"/>
  <c r="C105" i="55" s="1"/>
  <c r="C83" i="55"/>
  <c r="C104" i="55" s="1"/>
  <c r="C80" i="55"/>
  <c r="C101" i="55" s="1"/>
  <c r="C79" i="55"/>
  <c r="C100" i="55" s="1"/>
  <c r="C76" i="55"/>
  <c r="C97" i="55" s="1"/>
  <c r="C75" i="55"/>
  <c r="C96" i="55" s="1"/>
  <c r="C69" i="55"/>
  <c r="C90" i="55" s="1"/>
  <c r="C111" i="55" s="1"/>
  <c r="C68" i="55"/>
  <c r="C89" i="55" s="1"/>
  <c r="C110" i="55" s="1"/>
  <c r="C67" i="55"/>
  <c r="C65" i="55"/>
  <c r="C86" i="55" s="1"/>
  <c r="C107" i="55" s="1"/>
  <c r="C64" i="55"/>
  <c r="C85" i="55" s="1"/>
  <c r="C106" i="55" s="1"/>
  <c r="C63" i="55"/>
  <c r="C62" i="55"/>
  <c r="C60" i="55"/>
  <c r="C81" i="55" s="1"/>
  <c r="C102" i="55" s="1"/>
  <c r="C59" i="55"/>
  <c r="C58" i="55"/>
  <c r="C56" i="55"/>
  <c r="C77" i="55" s="1"/>
  <c r="C98" i="55" s="1"/>
  <c r="C55" i="55"/>
  <c r="C54" i="55"/>
  <c r="C49" i="55"/>
  <c r="C70" i="55" s="1"/>
  <c r="C91" i="55" s="1"/>
  <c r="C112" i="55" s="1"/>
  <c r="C45" i="55"/>
  <c r="C66" i="55" s="1"/>
  <c r="C87" i="55" s="1"/>
  <c r="C108" i="55" s="1"/>
  <c r="C40" i="55"/>
  <c r="C36" i="55"/>
  <c r="C57" i="55" s="1"/>
  <c r="C78" i="55" s="1"/>
  <c r="C99" i="55" s="1"/>
  <c r="C28" i="55"/>
  <c r="C24" i="55"/>
  <c r="C19" i="55"/>
  <c r="C61" i="55" s="1"/>
  <c r="C82" i="55" s="1"/>
  <c r="C103" i="55" s="1"/>
  <c r="C15" i="55"/>
  <c r="C29" i="55" s="1"/>
  <c r="D69" i="55"/>
  <c r="B69" i="55"/>
  <c r="B90" i="55" s="1"/>
  <c r="B111" i="55" s="1"/>
  <c r="D68" i="55"/>
  <c r="B68" i="55"/>
  <c r="B89" i="55" s="1"/>
  <c r="B110" i="55" s="1"/>
  <c r="D67" i="55"/>
  <c r="E67" i="55" s="1"/>
  <c r="B67" i="55"/>
  <c r="B88" i="55" s="1"/>
  <c r="B109" i="55" s="1"/>
  <c r="D65" i="55"/>
  <c r="E65" i="55" s="1"/>
  <c r="B65" i="55"/>
  <c r="B86" i="55" s="1"/>
  <c r="B107" i="55" s="1"/>
  <c r="D64" i="55"/>
  <c r="B64" i="55"/>
  <c r="B85" i="55" s="1"/>
  <c r="B106" i="55" s="1"/>
  <c r="D63" i="55"/>
  <c r="E63" i="55" s="1"/>
  <c r="B63" i="55"/>
  <c r="B84" i="55" s="1"/>
  <c r="B105" i="55" s="1"/>
  <c r="D62" i="55"/>
  <c r="E62" i="55" s="1"/>
  <c r="B62" i="55"/>
  <c r="B83" i="55" s="1"/>
  <c r="B104" i="55" s="1"/>
  <c r="D60" i="55"/>
  <c r="E60" i="55" s="1"/>
  <c r="B60" i="55"/>
  <c r="B81" i="55" s="1"/>
  <c r="B102" i="55" s="1"/>
  <c r="D59" i="55"/>
  <c r="E59" i="55" s="1"/>
  <c r="B59" i="55"/>
  <c r="B80" i="55" s="1"/>
  <c r="B101" i="55" s="1"/>
  <c r="D58" i="55"/>
  <c r="E58" i="55" s="1"/>
  <c r="B58" i="55"/>
  <c r="B79" i="55" s="1"/>
  <c r="B100" i="55" s="1"/>
  <c r="D56" i="55"/>
  <c r="B56" i="55"/>
  <c r="B77" i="55" s="1"/>
  <c r="B98" i="55" s="1"/>
  <c r="D55" i="55"/>
  <c r="E55" i="55" s="1"/>
  <c r="B55" i="55"/>
  <c r="B76" i="55" s="1"/>
  <c r="B97" i="55" s="1"/>
  <c r="D54" i="55"/>
  <c r="E54" i="55" s="1"/>
  <c r="B54" i="55"/>
  <c r="B75" i="55" s="1"/>
  <c r="B96" i="55" s="1"/>
  <c r="D49" i="55"/>
  <c r="E49" i="55" s="1"/>
  <c r="B49" i="55"/>
  <c r="B70" i="55" s="1"/>
  <c r="B91" i="55" s="1"/>
  <c r="B112" i="55" s="1"/>
  <c r="E48" i="55"/>
  <c r="E47" i="55"/>
  <c r="E46" i="55"/>
  <c r="E45" i="55"/>
  <c r="D45" i="55"/>
  <c r="B45" i="55"/>
  <c r="E42" i="55"/>
  <c r="E41" i="55"/>
  <c r="D40" i="55"/>
  <c r="E40" i="55"/>
  <c r="B40" i="55"/>
  <c r="E39" i="55"/>
  <c r="E38" i="55"/>
  <c r="E37" i="55"/>
  <c r="D36" i="55"/>
  <c r="E36" i="55" s="1"/>
  <c r="B36" i="55"/>
  <c r="E35" i="55"/>
  <c r="E34" i="55"/>
  <c r="E33" i="55"/>
  <c r="E28" i="55"/>
  <c r="D28" i="55"/>
  <c r="B28" i="55"/>
  <c r="E27" i="55"/>
  <c r="E26" i="55"/>
  <c r="E25" i="55"/>
  <c r="D24" i="55"/>
  <c r="D66" i="55" s="1"/>
  <c r="B24" i="55"/>
  <c r="B66" i="55" s="1"/>
  <c r="B87" i="55" s="1"/>
  <c r="B108" i="55" s="1"/>
  <c r="E21" i="55"/>
  <c r="E20" i="55"/>
  <c r="D19" i="55"/>
  <c r="E19" i="55" s="1"/>
  <c r="B19" i="55"/>
  <c r="B61" i="55" s="1"/>
  <c r="B82" i="55" s="1"/>
  <c r="B103" i="55" s="1"/>
  <c r="E18" i="55"/>
  <c r="E17" i="55"/>
  <c r="E16" i="55"/>
  <c r="E15" i="55"/>
  <c r="D15" i="55"/>
  <c r="B15" i="55"/>
  <c r="E14" i="55"/>
  <c r="E13" i="55"/>
  <c r="E12" i="55"/>
  <c r="C88" i="54"/>
  <c r="C109" i="54" s="1"/>
  <c r="C84" i="54"/>
  <c r="C105" i="54" s="1"/>
  <c r="C83" i="54"/>
  <c r="C104" i="54" s="1"/>
  <c r="C80" i="54"/>
  <c r="C101" i="54" s="1"/>
  <c r="C79" i="54"/>
  <c r="C100" i="54" s="1"/>
  <c r="C76" i="54"/>
  <c r="C97" i="54" s="1"/>
  <c r="C75" i="54"/>
  <c r="C96" i="54" s="1"/>
  <c r="C69" i="54"/>
  <c r="C90" i="54" s="1"/>
  <c r="C111" i="54" s="1"/>
  <c r="C68" i="54"/>
  <c r="C89" i="54" s="1"/>
  <c r="C110" i="54" s="1"/>
  <c r="C67" i="54"/>
  <c r="C65" i="54"/>
  <c r="C86" i="54" s="1"/>
  <c r="C107" i="54" s="1"/>
  <c r="C64" i="54"/>
  <c r="C85" i="54" s="1"/>
  <c r="C106" i="54" s="1"/>
  <c r="C63" i="54"/>
  <c r="C62" i="54"/>
  <c r="C60" i="54"/>
  <c r="C81" i="54" s="1"/>
  <c r="C102" i="54" s="1"/>
  <c r="C59" i="54"/>
  <c r="C58" i="54"/>
  <c r="C56" i="54"/>
  <c r="C77" i="54" s="1"/>
  <c r="C98" i="54" s="1"/>
  <c r="C55" i="54"/>
  <c r="C54" i="54"/>
  <c r="C49" i="54"/>
  <c r="C70" i="54" s="1"/>
  <c r="C91" i="54" s="1"/>
  <c r="C112" i="54" s="1"/>
  <c r="C45" i="54"/>
  <c r="C66" i="54" s="1"/>
  <c r="C87" i="54" s="1"/>
  <c r="C108" i="54" s="1"/>
  <c r="C40" i="54"/>
  <c r="C36" i="54"/>
  <c r="C57" i="54" s="1"/>
  <c r="C78" i="54" s="1"/>
  <c r="C99" i="54" s="1"/>
  <c r="C28" i="54"/>
  <c r="C24" i="54"/>
  <c r="C19" i="54"/>
  <c r="C61" i="54" s="1"/>
  <c r="C82" i="54" s="1"/>
  <c r="C103" i="54" s="1"/>
  <c r="C15" i="54"/>
  <c r="C29" i="54" s="1"/>
  <c r="B97" i="54"/>
  <c r="B86" i="54"/>
  <c r="B107" i="54" s="1"/>
  <c r="B84" i="54"/>
  <c r="B105" i="54" s="1"/>
  <c r="B79" i="54"/>
  <c r="B100" i="54" s="1"/>
  <c r="B76" i="54"/>
  <c r="D69" i="54"/>
  <c r="E69" i="54" s="1"/>
  <c r="B69" i="54"/>
  <c r="B90" i="54" s="1"/>
  <c r="B111" i="54" s="1"/>
  <c r="D68" i="54"/>
  <c r="B68" i="54"/>
  <c r="B89" i="54" s="1"/>
  <c r="B110" i="54" s="1"/>
  <c r="D67" i="54"/>
  <c r="E67" i="54" s="1"/>
  <c r="B67" i="54"/>
  <c r="B88" i="54" s="1"/>
  <c r="B109" i="54" s="1"/>
  <c r="D65" i="54"/>
  <c r="B65" i="54"/>
  <c r="D64" i="54"/>
  <c r="E64" i="54" s="1"/>
  <c r="B64" i="54"/>
  <c r="B85" i="54" s="1"/>
  <c r="B106" i="54" s="1"/>
  <c r="D63" i="54"/>
  <c r="B63" i="54"/>
  <c r="D62" i="54"/>
  <c r="E62" i="54" s="1"/>
  <c r="B62" i="54"/>
  <c r="B83" i="54" s="1"/>
  <c r="B104" i="54" s="1"/>
  <c r="D60" i="54"/>
  <c r="B60" i="54"/>
  <c r="B81" i="54" s="1"/>
  <c r="B102" i="54" s="1"/>
  <c r="D59" i="54"/>
  <c r="E59" i="54" s="1"/>
  <c r="B59" i="54"/>
  <c r="B80" i="54" s="1"/>
  <c r="B101" i="54" s="1"/>
  <c r="D58" i="54"/>
  <c r="E58" i="54" s="1"/>
  <c r="B58" i="54"/>
  <c r="D56" i="54"/>
  <c r="B56" i="54"/>
  <c r="B77" i="54" s="1"/>
  <c r="B98" i="54" s="1"/>
  <c r="D55" i="54"/>
  <c r="E55" i="54" s="1"/>
  <c r="B55" i="54"/>
  <c r="B54" i="54"/>
  <c r="B75" i="54" s="1"/>
  <c r="B96" i="54" s="1"/>
  <c r="B50" i="54"/>
  <c r="D49" i="54"/>
  <c r="B49" i="54"/>
  <c r="B70" i="54" s="1"/>
  <c r="B91" i="54" s="1"/>
  <c r="B112" i="54" s="1"/>
  <c r="E48" i="54"/>
  <c r="E47" i="54"/>
  <c r="E46" i="54"/>
  <c r="E45" i="54"/>
  <c r="D45" i="54"/>
  <c r="B45" i="54"/>
  <c r="E42" i="54"/>
  <c r="E41" i="54"/>
  <c r="D40" i="54"/>
  <c r="B40" i="54"/>
  <c r="E38" i="54"/>
  <c r="E37" i="54"/>
  <c r="B36" i="54"/>
  <c r="E35" i="54"/>
  <c r="E34" i="54"/>
  <c r="D28" i="54"/>
  <c r="E28" i="54" s="1"/>
  <c r="B28" i="54"/>
  <c r="E27" i="54"/>
  <c r="E26" i="54"/>
  <c r="E25" i="54"/>
  <c r="E24" i="54"/>
  <c r="D24" i="54"/>
  <c r="B24" i="54"/>
  <c r="B66" i="54" s="1"/>
  <c r="B87" i="54" s="1"/>
  <c r="B108" i="54" s="1"/>
  <c r="E21" i="54"/>
  <c r="E20" i="54"/>
  <c r="D19" i="54"/>
  <c r="E19" i="54" s="1"/>
  <c r="B19" i="54"/>
  <c r="B61" i="54" s="1"/>
  <c r="B82" i="54" s="1"/>
  <c r="B103" i="54" s="1"/>
  <c r="E18" i="54"/>
  <c r="E17" i="54"/>
  <c r="E16" i="54"/>
  <c r="D15" i="54"/>
  <c r="E15" i="54" s="1"/>
  <c r="B15" i="54"/>
  <c r="E14" i="54"/>
  <c r="E13" i="54"/>
  <c r="E12" i="54"/>
  <c r="D33" i="53"/>
  <c r="D54" i="53" s="1"/>
  <c r="E54" i="53" s="1"/>
  <c r="C83" i="53"/>
  <c r="C104" i="53" s="1"/>
  <c r="C79" i="53"/>
  <c r="C100" i="53" s="1"/>
  <c r="C75" i="53"/>
  <c r="C96" i="53" s="1"/>
  <c r="C69" i="53"/>
  <c r="C90" i="53" s="1"/>
  <c r="C111" i="53" s="1"/>
  <c r="C68" i="53"/>
  <c r="C89" i="53" s="1"/>
  <c r="C110" i="53" s="1"/>
  <c r="C67" i="53"/>
  <c r="C88" i="53" s="1"/>
  <c r="C109" i="53" s="1"/>
  <c r="C65" i="53"/>
  <c r="C86" i="53" s="1"/>
  <c r="C107" i="53" s="1"/>
  <c r="C64" i="53"/>
  <c r="C85" i="53" s="1"/>
  <c r="C106" i="53" s="1"/>
  <c r="C63" i="53"/>
  <c r="C84" i="53" s="1"/>
  <c r="C105" i="53" s="1"/>
  <c r="C62" i="53"/>
  <c r="C60" i="53"/>
  <c r="C81" i="53" s="1"/>
  <c r="C102" i="53" s="1"/>
  <c r="C59" i="53"/>
  <c r="C80" i="53" s="1"/>
  <c r="C101" i="53" s="1"/>
  <c r="C58" i="53"/>
  <c r="C56" i="53"/>
  <c r="C77" i="53" s="1"/>
  <c r="C98" i="53" s="1"/>
  <c r="C55" i="53"/>
  <c r="C76" i="53" s="1"/>
  <c r="C97" i="53" s="1"/>
  <c r="C54" i="53"/>
  <c r="C49" i="53"/>
  <c r="C70" i="53" s="1"/>
  <c r="C91" i="53" s="1"/>
  <c r="C112" i="53" s="1"/>
  <c r="C45" i="53"/>
  <c r="C66" i="53" s="1"/>
  <c r="C87" i="53" s="1"/>
  <c r="C108" i="53" s="1"/>
  <c r="C40" i="53"/>
  <c r="C61" i="53" s="1"/>
  <c r="C82" i="53" s="1"/>
  <c r="C103" i="53" s="1"/>
  <c r="C36" i="53"/>
  <c r="C57" i="53" s="1"/>
  <c r="C78" i="53" s="1"/>
  <c r="C99" i="53" s="1"/>
  <c r="C28" i="53"/>
  <c r="C24" i="53"/>
  <c r="C19" i="53"/>
  <c r="C15" i="53"/>
  <c r="C29" i="53" s="1"/>
  <c r="D69" i="53"/>
  <c r="E69" i="53" s="1"/>
  <c r="B69" i="53"/>
  <c r="B90" i="53" s="1"/>
  <c r="B111" i="53" s="1"/>
  <c r="D68" i="53"/>
  <c r="B68" i="53"/>
  <c r="B89" i="53" s="1"/>
  <c r="B110" i="53" s="1"/>
  <c r="D67" i="53"/>
  <c r="E67" i="53" s="1"/>
  <c r="B67" i="53"/>
  <c r="B88" i="53" s="1"/>
  <c r="B109" i="53" s="1"/>
  <c r="B66" i="53"/>
  <c r="B87" i="53" s="1"/>
  <c r="B108" i="53" s="1"/>
  <c r="D65" i="53"/>
  <c r="E65" i="53" s="1"/>
  <c r="B65" i="53"/>
  <c r="B86" i="53" s="1"/>
  <c r="B107" i="53" s="1"/>
  <c r="D64" i="53"/>
  <c r="B64" i="53"/>
  <c r="B85" i="53" s="1"/>
  <c r="B106" i="53" s="1"/>
  <c r="D63" i="53"/>
  <c r="E63" i="53" s="1"/>
  <c r="B63" i="53"/>
  <c r="B84" i="53" s="1"/>
  <c r="B105" i="53" s="1"/>
  <c r="D62" i="53"/>
  <c r="E62" i="53" s="1"/>
  <c r="B62" i="53"/>
  <c r="B83" i="53" s="1"/>
  <c r="B104" i="53" s="1"/>
  <c r="D60" i="53"/>
  <c r="E60" i="53" s="1"/>
  <c r="B60" i="53"/>
  <c r="B81" i="53" s="1"/>
  <c r="B102" i="53" s="1"/>
  <c r="D59" i="53"/>
  <c r="E59" i="53" s="1"/>
  <c r="B59" i="53"/>
  <c r="B80" i="53" s="1"/>
  <c r="B101" i="53" s="1"/>
  <c r="D58" i="53"/>
  <c r="E58" i="53" s="1"/>
  <c r="B58" i="53"/>
  <c r="B79" i="53" s="1"/>
  <c r="B100" i="53" s="1"/>
  <c r="D56" i="53"/>
  <c r="B56" i="53"/>
  <c r="B77" i="53" s="1"/>
  <c r="B98" i="53" s="1"/>
  <c r="D55" i="53"/>
  <c r="E55" i="53" s="1"/>
  <c r="B55" i="53"/>
  <c r="B76" i="53" s="1"/>
  <c r="B97" i="53" s="1"/>
  <c r="B54" i="53"/>
  <c r="B75" i="53" s="1"/>
  <c r="B96" i="53" s="1"/>
  <c r="D49" i="53"/>
  <c r="E49" i="53" s="1"/>
  <c r="B49" i="53"/>
  <c r="B70" i="53" s="1"/>
  <c r="B91" i="53" s="1"/>
  <c r="B112" i="53" s="1"/>
  <c r="E48" i="53"/>
  <c r="E47" i="53"/>
  <c r="E46" i="53"/>
  <c r="D45" i="53"/>
  <c r="E45" i="53" s="1"/>
  <c r="B45" i="53"/>
  <c r="E42" i="53"/>
  <c r="E41" i="53"/>
  <c r="D40" i="53"/>
  <c r="E39" i="53" s="1"/>
  <c r="B40" i="53"/>
  <c r="E38" i="53"/>
  <c r="E37" i="53"/>
  <c r="D36" i="53"/>
  <c r="E36" i="53" s="1"/>
  <c r="B36" i="53"/>
  <c r="B57" i="53" s="1"/>
  <c r="B78" i="53" s="1"/>
  <c r="B99" i="53" s="1"/>
  <c r="E35" i="53"/>
  <c r="E34" i="53"/>
  <c r="E33" i="53"/>
  <c r="E28" i="53"/>
  <c r="D28" i="53"/>
  <c r="B28" i="53"/>
  <c r="B29" i="53" s="1"/>
  <c r="E27" i="53"/>
  <c r="E26" i="53"/>
  <c r="E25" i="53"/>
  <c r="D24" i="53"/>
  <c r="D66" i="53" s="1"/>
  <c r="B24" i="53"/>
  <c r="E21" i="53"/>
  <c r="E20" i="53"/>
  <c r="D19" i="53"/>
  <c r="E19" i="53" s="1"/>
  <c r="B19" i="53"/>
  <c r="E18" i="53"/>
  <c r="E17" i="53"/>
  <c r="E16" i="53"/>
  <c r="E15" i="53"/>
  <c r="D15" i="53"/>
  <c r="B15" i="53"/>
  <c r="E14" i="53"/>
  <c r="E13" i="53"/>
  <c r="E12" i="53"/>
  <c r="C90" i="52"/>
  <c r="C111" i="52" s="1"/>
  <c r="C86" i="52"/>
  <c r="C107" i="52" s="1"/>
  <c r="C83" i="52"/>
  <c r="C104" i="52" s="1"/>
  <c r="C79" i="52"/>
  <c r="C100" i="52" s="1"/>
  <c r="C75" i="52"/>
  <c r="C96" i="52" s="1"/>
  <c r="C69" i="52"/>
  <c r="C68" i="52"/>
  <c r="C89" i="52" s="1"/>
  <c r="C110" i="52" s="1"/>
  <c r="C67" i="52"/>
  <c r="C88" i="52" s="1"/>
  <c r="C109" i="52" s="1"/>
  <c r="C65" i="52"/>
  <c r="C64" i="52"/>
  <c r="C85" i="52" s="1"/>
  <c r="C106" i="52" s="1"/>
  <c r="C63" i="52"/>
  <c r="C84" i="52" s="1"/>
  <c r="C105" i="52" s="1"/>
  <c r="C62" i="52"/>
  <c r="C60" i="52"/>
  <c r="C81" i="52" s="1"/>
  <c r="C102" i="52" s="1"/>
  <c r="C59" i="52"/>
  <c r="C80" i="52" s="1"/>
  <c r="C101" i="52" s="1"/>
  <c r="C58" i="52"/>
  <c r="C56" i="52"/>
  <c r="C77" i="52" s="1"/>
  <c r="C98" i="52" s="1"/>
  <c r="C55" i="52"/>
  <c r="C76" i="52" s="1"/>
  <c r="C97" i="52" s="1"/>
  <c r="C54" i="52"/>
  <c r="C49" i="52"/>
  <c r="C70" i="52" s="1"/>
  <c r="C91" i="52" s="1"/>
  <c r="C112" i="52" s="1"/>
  <c r="C45" i="52"/>
  <c r="C66" i="52" s="1"/>
  <c r="C87" i="52" s="1"/>
  <c r="C108" i="52" s="1"/>
  <c r="C40" i="52"/>
  <c r="C61" i="52" s="1"/>
  <c r="C82" i="52" s="1"/>
  <c r="C103" i="52" s="1"/>
  <c r="C36" i="52"/>
  <c r="C57" i="52" s="1"/>
  <c r="C78" i="52" s="1"/>
  <c r="C99" i="52" s="1"/>
  <c r="C28" i="52"/>
  <c r="C24" i="52"/>
  <c r="C19" i="52"/>
  <c r="C15" i="52"/>
  <c r="C29" i="52" s="1"/>
  <c r="D69" i="52"/>
  <c r="E69" i="52" s="1"/>
  <c r="B69" i="52"/>
  <c r="B90" i="52" s="1"/>
  <c r="B111" i="52" s="1"/>
  <c r="D68" i="52"/>
  <c r="B68" i="52"/>
  <c r="B89" i="52" s="1"/>
  <c r="B110" i="52" s="1"/>
  <c r="D67" i="52"/>
  <c r="E67" i="52" s="1"/>
  <c r="B67" i="52"/>
  <c r="B88" i="52" s="1"/>
  <c r="B109" i="52" s="1"/>
  <c r="D65" i="52"/>
  <c r="E65" i="52" s="1"/>
  <c r="B65" i="52"/>
  <c r="B86" i="52" s="1"/>
  <c r="B107" i="52" s="1"/>
  <c r="D64" i="52"/>
  <c r="B64" i="52"/>
  <c r="B85" i="52" s="1"/>
  <c r="B106" i="52" s="1"/>
  <c r="D63" i="52"/>
  <c r="E63" i="52" s="1"/>
  <c r="B63" i="52"/>
  <c r="B84" i="52" s="1"/>
  <c r="B105" i="52" s="1"/>
  <c r="D62" i="52"/>
  <c r="E62" i="52" s="1"/>
  <c r="B62" i="52"/>
  <c r="B83" i="52" s="1"/>
  <c r="B104" i="52" s="1"/>
  <c r="D60" i="52"/>
  <c r="E60" i="52" s="1"/>
  <c r="B60" i="52"/>
  <c r="B81" i="52" s="1"/>
  <c r="B102" i="52" s="1"/>
  <c r="D59" i="52"/>
  <c r="B59" i="52"/>
  <c r="B80" i="52" s="1"/>
  <c r="B101" i="52" s="1"/>
  <c r="D58" i="52"/>
  <c r="E58" i="52" s="1"/>
  <c r="B58" i="52"/>
  <c r="B79" i="52" s="1"/>
  <c r="B100" i="52" s="1"/>
  <c r="D56" i="52"/>
  <c r="B56" i="52"/>
  <c r="B77" i="52" s="1"/>
  <c r="B98" i="52" s="1"/>
  <c r="D55" i="52"/>
  <c r="E55" i="52" s="1"/>
  <c r="B55" i="52"/>
  <c r="B76" i="52" s="1"/>
  <c r="B97" i="52" s="1"/>
  <c r="D54" i="52"/>
  <c r="E54" i="52" s="1"/>
  <c r="B54" i="52"/>
  <c r="B75" i="52" s="1"/>
  <c r="B96" i="52" s="1"/>
  <c r="D49" i="52"/>
  <c r="E49" i="52" s="1"/>
  <c r="B49" i="52"/>
  <c r="B70" i="52" s="1"/>
  <c r="B91" i="52" s="1"/>
  <c r="B112" i="52" s="1"/>
  <c r="E48" i="52"/>
  <c r="E47" i="52"/>
  <c r="E46" i="52"/>
  <c r="E45" i="52"/>
  <c r="D45" i="52"/>
  <c r="D66" i="52" s="1"/>
  <c r="B45" i="52"/>
  <c r="E42" i="52"/>
  <c r="E41" i="52"/>
  <c r="D40" i="52"/>
  <c r="B40" i="52"/>
  <c r="E39" i="52"/>
  <c r="E38" i="52"/>
  <c r="E37" i="52"/>
  <c r="D36" i="52"/>
  <c r="E36" i="52" s="1"/>
  <c r="B36" i="52"/>
  <c r="E35" i="52"/>
  <c r="E34" i="52"/>
  <c r="E33" i="52"/>
  <c r="E28" i="52"/>
  <c r="D28" i="52"/>
  <c r="B28" i="52"/>
  <c r="E27" i="52"/>
  <c r="E26" i="52"/>
  <c r="E25" i="52"/>
  <c r="D24" i="52"/>
  <c r="E24" i="52" s="1"/>
  <c r="B24" i="52"/>
  <c r="B66" i="52" s="1"/>
  <c r="B87" i="52" s="1"/>
  <c r="B108" i="52" s="1"/>
  <c r="E21" i="52"/>
  <c r="E20" i="52"/>
  <c r="D19" i="52"/>
  <c r="E19" i="52" s="1"/>
  <c r="B19" i="52"/>
  <c r="B61" i="52" s="1"/>
  <c r="B82" i="52" s="1"/>
  <c r="B103" i="52" s="1"/>
  <c r="E18" i="52"/>
  <c r="E17" i="52"/>
  <c r="E16" i="52"/>
  <c r="D15" i="52"/>
  <c r="B15" i="52"/>
  <c r="E14" i="52"/>
  <c r="E13" i="52"/>
  <c r="E12" i="52"/>
  <c r="C88" i="51"/>
  <c r="C109" i="51" s="1"/>
  <c r="C84" i="51"/>
  <c r="C105" i="51" s="1"/>
  <c r="C83" i="51"/>
  <c r="C104" i="51" s="1"/>
  <c r="C80" i="51"/>
  <c r="C101" i="51" s="1"/>
  <c r="C79" i="51"/>
  <c r="C100" i="51" s="1"/>
  <c r="C76" i="51"/>
  <c r="C97" i="51" s="1"/>
  <c r="C75" i="51"/>
  <c r="C96" i="51" s="1"/>
  <c r="C69" i="51"/>
  <c r="C90" i="51" s="1"/>
  <c r="C111" i="51" s="1"/>
  <c r="C68" i="51"/>
  <c r="C89" i="51" s="1"/>
  <c r="C110" i="51" s="1"/>
  <c r="C67" i="51"/>
  <c r="C65" i="51"/>
  <c r="C86" i="51" s="1"/>
  <c r="C107" i="51" s="1"/>
  <c r="C64" i="51"/>
  <c r="C85" i="51" s="1"/>
  <c r="C106" i="51" s="1"/>
  <c r="C63" i="51"/>
  <c r="C62" i="51"/>
  <c r="C60" i="51"/>
  <c r="C81" i="51" s="1"/>
  <c r="C102" i="51" s="1"/>
  <c r="C59" i="51"/>
  <c r="C58" i="51"/>
  <c r="C56" i="51"/>
  <c r="C77" i="51" s="1"/>
  <c r="C98" i="51" s="1"/>
  <c r="C55" i="51"/>
  <c r="C54" i="51"/>
  <c r="C49" i="51"/>
  <c r="C50" i="51" s="1"/>
  <c r="C45" i="51"/>
  <c r="C66" i="51" s="1"/>
  <c r="C87" i="51" s="1"/>
  <c r="C108" i="51" s="1"/>
  <c r="C40" i="51"/>
  <c r="C36" i="51"/>
  <c r="C57" i="51" s="1"/>
  <c r="C78" i="51" s="1"/>
  <c r="C99" i="51" s="1"/>
  <c r="C28" i="51"/>
  <c r="C24" i="51"/>
  <c r="C19" i="51"/>
  <c r="C61" i="51" s="1"/>
  <c r="C82" i="51" s="1"/>
  <c r="C103" i="51" s="1"/>
  <c r="C15" i="51"/>
  <c r="C29" i="51" s="1"/>
  <c r="B89" i="51"/>
  <c r="B110" i="51" s="1"/>
  <c r="B86" i="51"/>
  <c r="B107" i="51" s="1"/>
  <c r="B84" i="51"/>
  <c r="B105" i="51" s="1"/>
  <c r="B80" i="51"/>
  <c r="B101" i="51" s="1"/>
  <c r="B76" i="51"/>
  <c r="B97" i="51" s="1"/>
  <c r="B70" i="51"/>
  <c r="B91" i="51" s="1"/>
  <c r="B112" i="51" s="1"/>
  <c r="D69" i="51"/>
  <c r="E69" i="51" s="1"/>
  <c r="B69" i="51"/>
  <c r="B90" i="51" s="1"/>
  <c r="B111" i="51" s="1"/>
  <c r="D68" i="51"/>
  <c r="B68" i="51"/>
  <c r="D67" i="51"/>
  <c r="E67" i="51" s="1"/>
  <c r="B67" i="51"/>
  <c r="B88" i="51" s="1"/>
  <c r="B109" i="51" s="1"/>
  <c r="B66" i="51"/>
  <c r="B87" i="51" s="1"/>
  <c r="B108" i="51" s="1"/>
  <c r="D65" i="51"/>
  <c r="E65" i="51" s="1"/>
  <c r="B65" i="51"/>
  <c r="D64" i="51"/>
  <c r="B64" i="51"/>
  <c r="B85" i="51" s="1"/>
  <c r="B106" i="51" s="1"/>
  <c r="D63" i="51"/>
  <c r="E63" i="51" s="1"/>
  <c r="B63" i="51"/>
  <c r="D62" i="51"/>
  <c r="E62" i="51" s="1"/>
  <c r="B62" i="51"/>
  <c r="B83" i="51" s="1"/>
  <c r="B104" i="51" s="1"/>
  <c r="D60" i="51"/>
  <c r="E60" i="51" s="1"/>
  <c r="B60" i="51"/>
  <c r="B81" i="51" s="1"/>
  <c r="B102" i="51" s="1"/>
  <c r="D59" i="51"/>
  <c r="E59" i="51" s="1"/>
  <c r="B59" i="51"/>
  <c r="D58" i="51"/>
  <c r="E58" i="51" s="1"/>
  <c r="B58" i="51"/>
  <c r="B79" i="51" s="1"/>
  <c r="B100" i="51" s="1"/>
  <c r="D56" i="51"/>
  <c r="B56" i="51"/>
  <c r="B77" i="51" s="1"/>
  <c r="B98" i="51" s="1"/>
  <c r="D55" i="51"/>
  <c r="E55" i="51" s="1"/>
  <c r="B55" i="51"/>
  <c r="D54" i="51"/>
  <c r="E54" i="51" s="1"/>
  <c r="B54" i="51"/>
  <c r="B75" i="51" s="1"/>
  <c r="B96" i="51" s="1"/>
  <c r="D49" i="51"/>
  <c r="E49" i="51" s="1"/>
  <c r="B49" i="51"/>
  <c r="E48" i="51"/>
  <c r="E47" i="51"/>
  <c r="E46" i="51"/>
  <c r="E45" i="51"/>
  <c r="D45" i="51"/>
  <c r="B45" i="51"/>
  <c r="E42" i="51"/>
  <c r="E41" i="51"/>
  <c r="D40" i="51"/>
  <c r="B40" i="51"/>
  <c r="E38" i="51"/>
  <c r="E37" i="51"/>
  <c r="D36" i="51"/>
  <c r="B36" i="51"/>
  <c r="E35" i="51"/>
  <c r="E34" i="51"/>
  <c r="E33" i="51"/>
  <c r="E28" i="51"/>
  <c r="D28" i="51"/>
  <c r="B28" i="51"/>
  <c r="E27" i="51"/>
  <c r="E26" i="51"/>
  <c r="E25" i="51"/>
  <c r="D24" i="51"/>
  <c r="B24" i="51"/>
  <c r="E21" i="51"/>
  <c r="E20" i="51"/>
  <c r="D19" i="51"/>
  <c r="B19" i="51"/>
  <c r="B61" i="51" s="1"/>
  <c r="B82" i="51" s="1"/>
  <c r="B103" i="51" s="1"/>
  <c r="E18" i="51"/>
  <c r="E17" i="51"/>
  <c r="E16" i="51"/>
  <c r="D15" i="51"/>
  <c r="B15" i="51"/>
  <c r="E14" i="51"/>
  <c r="E13" i="51"/>
  <c r="E12" i="51"/>
  <c r="C88" i="50"/>
  <c r="C109" i="50" s="1"/>
  <c r="C84" i="50"/>
  <c r="C105" i="50" s="1"/>
  <c r="C83" i="50"/>
  <c r="C104" i="50" s="1"/>
  <c r="C80" i="50"/>
  <c r="C101" i="50" s="1"/>
  <c r="C79" i="50"/>
  <c r="C100" i="50" s="1"/>
  <c r="C76" i="50"/>
  <c r="C97" i="50" s="1"/>
  <c r="C75" i="50"/>
  <c r="C96" i="50" s="1"/>
  <c r="C69" i="50"/>
  <c r="C90" i="50" s="1"/>
  <c r="C111" i="50" s="1"/>
  <c r="C68" i="50"/>
  <c r="C89" i="50" s="1"/>
  <c r="C110" i="50" s="1"/>
  <c r="C67" i="50"/>
  <c r="C65" i="50"/>
  <c r="C86" i="50" s="1"/>
  <c r="C107" i="50" s="1"/>
  <c r="C64" i="50"/>
  <c r="C85" i="50" s="1"/>
  <c r="C106" i="50" s="1"/>
  <c r="C63" i="50"/>
  <c r="C62" i="50"/>
  <c r="C60" i="50"/>
  <c r="C81" i="50" s="1"/>
  <c r="C102" i="50" s="1"/>
  <c r="C59" i="50"/>
  <c r="C58" i="50"/>
  <c r="C56" i="50"/>
  <c r="C77" i="50" s="1"/>
  <c r="C98" i="50" s="1"/>
  <c r="C55" i="50"/>
  <c r="C54" i="50"/>
  <c r="C49" i="50"/>
  <c r="C70" i="50" s="1"/>
  <c r="C91" i="50" s="1"/>
  <c r="C112" i="50" s="1"/>
  <c r="C45" i="50"/>
  <c r="C40" i="50"/>
  <c r="C36" i="50"/>
  <c r="C57" i="50" s="1"/>
  <c r="C78" i="50" s="1"/>
  <c r="C99" i="50" s="1"/>
  <c r="C28" i="50"/>
  <c r="C24" i="50"/>
  <c r="C66" i="50" s="1"/>
  <c r="C87" i="50" s="1"/>
  <c r="C108" i="50" s="1"/>
  <c r="C19" i="50"/>
  <c r="C61" i="50" s="1"/>
  <c r="C82" i="50" s="1"/>
  <c r="C103" i="50" s="1"/>
  <c r="C15" i="50"/>
  <c r="C29" i="50" s="1"/>
  <c r="B89" i="50"/>
  <c r="B110" i="50" s="1"/>
  <c r="B86" i="50"/>
  <c r="B107" i="50" s="1"/>
  <c r="B84" i="50"/>
  <c r="B105" i="50" s="1"/>
  <c r="B81" i="50"/>
  <c r="B102" i="50" s="1"/>
  <c r="B76" i="50"/>
  <c r="B97" i="50" s="1"/>
  <c r="D69" i="50"/>
  <c r="B69" i="50"/>
  <c r="B90" i="50" s="1"/>
  <c r="B111" i="50" s="1"/>
  <c r="D68" i="50"/>
  <c r="E68" i="50" s="1"/>
  <c r="B68" i="50"/>
  <c r="D67" i="50"/>
  <c r="E67" i="50" s="1"/>
  <c r="B67" i="50"/>
  <c r="B88" i="50" s="1"/>
  <c r="B109" i="50" s="1"/>
  <c r="B66" i="50"/>
  <c r="B87" i="50" s="1"/>
  <c r="B108" i="50" s="1"/>
  <c r="D65" i="50"/>
  <c r="B65" i="50"/>
  <c r="D64" i="50"/>
  <c r="B64" i="50"/>
  <c r="B85" i="50" s="1"/>
  <c r="B106" i="50" s="1"/>
  <c r="D63" i="50"/>
  <c r="E63" i="50" s="1"/>
  <c r="B63" i="50"/>
  <c r="D62" i="50"/>
  <c r="E62" i="50" s="1"/>
  <c r="B62" i="50"/>
  <c r="B83" i="50" s="1"/>
  <c r="B104" i="50" s="1"/>
  <c r="D60" i="50"/>
  <c r="B60" i="50"/>
  <c r="B59" i="50"/>
  <c r="B80" i="50" s="1"/>
  <c r="B101" i="50" s="1"/>
  <c r="D58" i="50"/>
  <c r="E58" i="50" s="1"/>
  <c r="B58" i="50"/>
  <c r="B79" i="50" s="1"/>
  <c r="B100" i="50" s="1"/>
  <c r="D56" i="50"/>
  <c r="B56" i="50"/>
  <c r="B77" i="50" s="1"/>
  <c r="B98" i="50" s="1"/>
  <c r="D55" i="50"/>
  <c r="E55" i="50" s="1"/>
  <c r="B55" i="50"/>
  <c r="B54" i="50"/>
  <c r="B75" i="50" s="1"/>
  <c r="B96" i="50" s="1"/>
  <c r="D49" i="50"/>
  <c r="B49" i="50"/>
  <c r="B50" i="50" s="1"/>
  <c r="E48" i="50"/>
  <c r="E47" i="50"/>
  <c r="E46" i="50"/>
  <c r="E45" i="50"/>
  <c r="D45" i="50"/>
  <c r="B45" i="50"/>
  <c r="E42" i="50"/>
  <c r="E41" i="50"/>
  <c r="D40" i="50"/>
  <c r="B40" i="50"/>
  <c r="E38" i="50"/>
  <c r="E37" i="50"/>
  <c r="D36" i="50"/>
  <c r="B36" i="50"/>
  <c r="E35" i="50"/>
  <c r="E34" i="50"/>
  <c r="E33" i="50"/>
  <c r="E28" i="50"/>
  <c r="D28" i="50"/>
  <c r="B28" i="50"/>
  <c r="E27" i="50"/>
  <c r="E26" i="50"/>
  <c r="E25" i="50"/>
  <c r="D24" i="50"/>
  <c r="E24" i="50" s="1"/>
  <c r="B24" i="50"/>
  <c r="E21" i="50"/>
  <c r="E20" i="50"/>
  <c r="B19" i="50"/>
  <c r="B61" i="50" s="1"/>
  <c r="B82" i="50" s="1"/>
  <c r="B103" i="50" s="1"/>
  <c r="E18" i="50"/>
  <c r="D59" i="50"/>
  <c r="E16" i="50"/>
  <c r="B15" i="50"/>
  <c r="B57" i="50" s="1"/>
  <c r="B78" i="50" s="1"/>
  <c r="B99" i="50" s="1"/>
  <c r="E14" i="50"/>
  <c r="E13" i="50"/>
  <c r="D17" i="49"/>
  <c r="D59" i="49" s="1"/>
  <c r="D12" i="49"/>
  <c r="C88" i="49"/>
  <c r="C109" i="49" s="1"/>
  <c r="C84" i="49"/>
  <c r="C105" i="49" s="1"/>
  <c r="C83" i="49"/>
  <c r="C104" i="49" s="1"/>
  <c r="C80" i="49"/>
  <c r="C101" i="49" s="1"/>
  <c r="C79" i="49"/>
  <c r="C100" i="49" s="1"/>
  <c r="C76" i="49"/>
  <c r="C97" i="49" s="1"/>
  <c r="C75" i="49"/>
  <c r="C96" i="49" s="1"/>
  <c r="C69" i="49"/>
  <c r="C90" i="49" s="1"/>
  <c r="C111" i="49" s="1"/>
  <c r="C68" i="49"/>
  <c r="C89" i="49" s="1"/>
  <c r="C110" i="49" s="1"/>
  <c r="C67" i="49"/>
  <c r="C65" i="49"/>
  <c r="C86" i="49" s="1"/>
  <c r="C107" i="49" s="1"/>
  <c r="C64" i="49"/>
  <c r="C85" i="49" s="1"/>
  <c r="C106" i="49" s="1"/>
  <c r="C63" i="49"/>
  <c r="C62" i="49"/>
  <c r="C60" i="49"/>
  <c r="C81" i="49" s="1"/>
  <c r="C102" i="49" s="1"/>
  <c r="C59" i="49"/>
  <c r="C58" i="49"/>
  <c r="C56" i="49"/>
  <c r="C77" i="49" s="1"/>
  <c r="C98" i="49" s="1"/>
  <c r="C55" i="49"/>
  <c r="C54" i="49"/>
  <c r="C49" i="49"/>
  <c r="C70" i="49" s="1"/>
  <c r="C91" i="49" s="1"/>
  <c r="C112" i="49" s="1"/>
  <c r="C45" i="49"/>
  <c r="C40" i="49"/>
  <c r="C36" i="49"/>
  <c r="C57" i="49" s="1"/>
  <c r="C78" i="49" s="1"/>
  <c r="C99" i="49" s="1"/>
  <c r="C28" i="49"/>
  <c r="C24" i="49"/>
  <c r="C66" i="49" s="1"/>
  <c r="C87" i="49" s="1"/>
  <c r="C108" i="49" s="1"/>
  <c r="C19" i="49"/>
  <c r="C61" i="49" s="1"/>
  <c r="C82" i="49" s="1"/>
  <c r="C103" i="49" s="1"/>
  <c r="C15" i="49"/>
  <c r="C29" i="49" s="1"/>
  <c r="B89" i="49"/>
  <c r="B110" i="49" s="1"/>
  <c r="B81" i="49"/>
  <c r="B102" i="49" s="1"/>
  <c r="D69" i="49"/>
  <c r="B69" i="49"/>
  <c r="B90" i="49" s="1"/>
  <c r="B111" i="49" s="1"/>
  <c r="D68" i="49"/>
  <c r="B68" i="49"/>
  <c r="D67" i="49"/>
  <c r="E67" i="49" s="1"/>
  <c r="B67" i="49"/>
  <c r="B88" i="49" s="1"/>
  <c r="B109" i="49" s="1"/>
  <c r="D65" i="49"/>
  <c r="E65" i="49" s="1"/>
  <c r="B65" i="49"/>
  <c r="B86" i="49" s="1"/>
  <c r="B107" i="49" s="1"/>
  <c r="D64" i="49"/>
  <c r="B64" i="49"/>
  <c r="B85" i="49" s="1"/>
  <c r="B106" i="49" s="1"/>
  <c r="D63" i="49"/>
  <c r="E63" i="49" s="1"/>
  <c r="B63" i="49"/>
  <c r="B84" i="49" s="1"/>
  <c r="B105" i="49" s="1"/>
  <c r="D62" i="49"/>
  <c r="E62" i="49" s="1"/>
  <c r="B62" i="49"/>
  <c r="B83" i="49" s="1"/>
  <c r="B104" i="49" s="1"/>
  <c r="B61" i="49"/>
  <c r="B82" i="49" s="1"/>
  <c r="B103" i="49" s="1"/>
  <c r="D60" i="49"/>
  <c r="B60" i="49"/>
  <c r="B59" i="49"/>
  <c r="B80" i="49" s="1"/>
  <c r="B101" i="49" s="1"/>
  <c r="D58" i="49"/>
  <c r="E58" i="49" s="1"/>
  <c r="B58" i="49"/>
  <c r="B79" i="49" s="1"/>
  <c r="B100" i="49" s="1"/>
  <c r="D56" i="49"/>
  <c r="B56" i="49"/>
  <c r="B77" i="49" s="1"/>
  <c r="B98" i="49" s="1"/>
  <c r="B55" i="49"/>
  <c r="B76" i="49" s="1"/>
  <c r="B97" i="49" s="1"/>
  <c r="B54" i="49"/>
  <c r="B75" i="49" s="1"/>
  <c r="B96" i="49" s="1"/>
  <c r="D49" i="49"/>
  <c r="B49" i="49"/>
  <c r="E48" i="49"/>
  <c r="E47" i="49"/>
  <c r="E46" i="49"/>
  <c r="E45" i="49"/>
  <c r="D45" i="49"/>
  <c r="B45" i="49"/>
  <c r="E42" i="49"/>
  <c r="E41" i="49"/>
  <c r="D40" i="49"/>
  <c r="B40" i="49"/>
  <c r="E38" i="49"/>
  <c r="E37" i="49"/>
  <c r="D36" i="49"/>
  <c r="E36" i="49" s="1"/>
  <c r="B36" i="49"/>
  <c r="E35" i="49"/>
  <c r="E34" i="49"/>
  <c r="E33" i="49"/>
  <c r="D28" i="49"/>
  <c r="E28" i="49" s="1"/>
  <c r="B28" i="49"/>
  <c r="E27" i="49"/>
  <c r="E26" i="49"/>
  <c r="E25" i="49"/>
  <c r="D24" i="49"/>
  <c r="B24" i="49"/>
  <c r="B66" i="49" s="1"/>
  <c r="B87" i="49" s="1"/>
  <c r="B108" i="49" s="1"/>
  <c r="E21" i="49"/>
  <c r="E20" i="49"/>
  <c r="B19" i="49"/>
  <c r="E18" i="49"/>
  <c r="E16" i="49"/>
  <c r="B15" i="49"/>
  <c r="E14" i="49"/>
  <c r="D55" i="49"/>
  <c r="E12" i="49"/>
  <c r="D54" i="49"/>
  <c r="D17" i="48"/>
  <c r="D13" i="48"/>
  <c r="E13" i="48" s="1"/>
  <c r="D12" i="48"/>
  <c r="D59" i="48"/>
  <c r="E59" i="48" s="1"/>
  <c r="C88" i="48"/>
  <c r="C109" i="48" s="1"/>
  <c r="C84" i="48"/>
  <c r="C105" i="48" s="1"/>
  <c r="C83" i="48"/>
  <c r="C104" i="48" s="1"/>
  <c r="C80" i="48"/>
  <c r="C101" i="48" s="1"/>
  <c r="C79" i="48"/>
  <c r="C100" i="48" s="1"/>
  <c r="C76" i="48"/>
  <c r="C97" i="48" s="1"/>
  <c r="C75" i="48"/>
  <c r="C96" i="48" s="1"/>
  <c r="C69" i="48"/>
  <c r="C90" i="48" s="1"/>
  <c r="C111" i="48" s="1"/>
  <c r="C68" i="48"/>
  <c r="C89" i="48" s="1"/>
  <c r="C110" i="48" s="1"/>
  <c r="C67" i="48"/>
  <c r="C65" i="48"/>
  <c r="C86" i="48" s="1"/>
  <c r="C107" i="48" s="1"/>
  <c r="C64" i="48"/>
  <c r="C85" i="48" s="1"/>
  <c r="C106" i="48" s="1"/>
  <c r="C63" i="48"/>
  <c r="C62" i="48"/>
  <c r="C60" i="48"/>
  <c r="C81" i="48" s="1"/>
  <c r="C102" i="48" s="1"/>
  <c r="C59" i="48"/>
  <c r="C58" i="48"/>
  <c r="C56" i="48"/>
  <c r="C77" i="48" s="1"/>
  <c r="C98" i="48" s="1"/>
  <c r="C55" i="48"/>
  <c r="C54" i="48"/>
  <c r="C49" i="48"/>
  <c r="C70" i="48" s="1"/>
  <c r="C91" i="48" s="1"/>
  <c r="C112" i="48" s="1"/>
  <c r="C45" i="48"/>
  <c r="C40" i="48"/>
  <c r="C36" i="48"/>
  <c r="C57" i="48" s="1"/>
  <c r="C78" i="48" s="1"/>
  <c r="C99" i="48" s="1"/>
  <c r="C28" i="48"/>
  <c r="C24" i="48"/>
  <c r="C66" i="48" s="1"/>
  <c r="C87" i="48" s="1"/>
  <c r="C108" i="48" s="1"/>
  <c r="C19" i="48"/>
  <c r="C61" i="48" s="1"/>
  <c r="C82" i="48" s="1"/>
  <c r="C103" i="48" s="1"/>
  <c r="C15" i="48"/>
  <c r="C29" i="48" s="1"/>
  <c r="B86" i="48"/>
  <c r="B107" i="48" s="1"/>
  <c r="D69" i="48"/>
  <c r="B69" i="48"/>
  <c r="B90" i="48" s="1"/>
  <c r="B111" i="48" s="1"/>
  <c r="D68" i="48"/>
  <c r="E68" i="48" s="1"/>
  <c r="B68" i="48"/>
  <c r="B89" i="48" s="1"/>
  <c r="B110" i="48" s="1"/>
  <c r="D67" i="48"/>
  <c r="E67" i="48" s="1"/>
  <c r="B67" i="48"/>
  <c r="B88" i="48" s="1"/>
  <c r="B109" i="48" s="1"/>
  <c r="D65" i="48"/>
  <c r="B65" i="48"/>
  <c r="D64" i="48"/>
  <c r="B64" i="48"/>
  <c r="B85" i="48" s="1"/>
  <c r="B106" i="48" s="1"/>
  <c r="D63" i="48"/>
  <c r="E63" i="48" s="1"/>
  <c r="B63" i="48"/>
  <c r="B84" i="48" s="1"/>
  <c r="B105" i="48" s="1"/>
  <c r="D62" i="48"/>
  <c r="E62" i="48" s="1"/>
  <c r="B62" i="48"/>
  <c r="B83" i="48" s="1"/>
  <c r="B104" i="48" s="1"/>
  <c r="D60" i="48"/>
  <c r="B60" i="48"/>
  <c r="B81" i="48" s="1"/>
  <c r="B102" i="48" s="1"/>
  <c r="B59" i="48"/>
  <c r="B80" i="48" s="1"/>
  <c r="B101" i="48" s="1"/>
  <c r="D58" i="48"/>
  <c r="B58" i="48"/>
  <c r="B79" i="48" s="1"/>
  <c r="B100" i="48" s="1"/>
  <c r="D56" i="48"/>
  <c r="B56" i="48"/>
  <c r="B77" i="48" s="1"/>
  <c r="B98" i="48" s="1"/>
  <c r="B55" i="48"/>
  <c r="B76" i="48" s="1"/>
  <c r="B97" i="48" s="1"/>
  <c r="B54" i="48"/>
  <c r="B75" i="48" s="1"/>
  <c r="B96" i="48" s="1"/>
  <c r="D49" i="48"/>
  <c r="E49" i="48" s="1"/>
  <c r="B49" i="48"/>
  <c r="B70" i="48" s="1"/>
  <c r="B91" i="48" s="1"/>
  <c r="B112" i="48" s="1"/>
  <c r="E48" i="48"/>
  <c r="E47" i="48"/>
  <c r="E46" i="48"/>
  <c r="E45" i="48"/>
  <c r="D45" i="48"/>
  <c r="B45" i="48"/>
  <c r="E42" i="48"/>
  <c r="E41" i="48"/>
  <c r="D40" i="48"/>
  <c r="B40" i="48"/>
  <c r="B61" i="48" s="1"/>
  <c r="B82" i="48" s="1"/>
  <c r="B103" i="48" s="1"/>
  <c r="E38" i="48"/>
  <c r="E37" i="48"/>
  <c r="D36" i="48"/>
  <c r="B36" i="48"/>
  <c r="E35" i="48"/>
  <c r="E34" i="48"/>
  <c r="E33" i="48"/>
  <c r="D28" i="48"/>
  <c r="E28" i="48" s="1"/>
  <c r="B28" i="48"/>
  <c r="E27" i="48"/>
  <c r="E26" i="48"/>
  <c r="E25" i="48"/>
  <c r="D24" i="48"/>
  <c r="B24" i="48"/>
  <c r="E21" i="48"/>
  <c r="E20" i="48"/>
  <c r="E18" i="48"/>
  <c r="E16" i="48"/>
  <c r="E14" i="48"/>
  <c r="D12" i="47"/>
  <c r="C90" i="47"/>
  <c r="C111" i="47" s="1"/>
  <c r="C86" i="47"/>
  <c r="C107" i="47" s="1"/>
  <c r="C83" i="47"/>
  <c r="C104" i="47" s="1"/>
  <c r="C79" i="47"/>
  <c r="C100" i="47" s="1"/>
  <c r="C75" i="47"/>
  <c r="C96" i="47" s="1"/>
  <c r="C69" i="47"/>
  <c r="C68" i="47"/>
  <c r="C89" i="47" s="1"/>
  <c r="C110" i="47" s="1"/>
  <c r="C67" i="47"/>
  <c r="C88" i="47" s="1"/>
  <c r="C109" i="47" s="1"/>
  <c r="C65" i="47"/>
  <c r="C64" i="47"/>
  <c r="C85" i="47" s="1"/>
  <c r="C106" i="47" s="1"/>
  <c r="C63" i="47"/>
  <c r="C84" i="47" s="1"/>
  <c r="C105" i="47" s="1"/>
  <c r="C62" i="47"/>
  <c r="C60" i="47"/>
  <c r="C81" i="47" s="1"/>
  <c r="C102" i="47" s="1"/>
  <c r="C59" i="47"/>
  <c r="C80" i="47" s="1"/>
  <c r="C101" i="47" s="1"/>
  <c r="C58" i="47"/>
  <c r="C56" i="47"/>
  <c r="C77" i="47" s="1"/>
  <c r="C98" i="47" s="1"/>
  <c r="C55" i="47"/>
  <c r="C76" i="47" s="1"/>
  <c r="C97" i="47" s="1"/>
  <c r="C54" i="47"/>
  <c r="C49" i="47"/>
  <c r="C70" i="47" s="1"/>
  <c r="C91" i="47" s="1"/>
  <c r="C112" i="47" s="1"/>
  <c r="C45" i="47"/>
  <c r="C66" i="47" s="1"/>
  <c r="C87" i="47" s="1"/>
  <c r="C108" i="47" s="1"/>
  <c r="C40" i="47"/>
  <c r="C61" i="47" s="1"/>
  <c r="C82" i="47" s="1"/>
  <c r="C103" i="47" s="1"/>
  <c r="C36" i="47"/>
  <c r="C57" i="47" s="1"/>
  <c r="C78" i="47" s="1"/>
  <c r="C99" i="47" s="1"/>
  <c r="C28" i="47"/>
  <c r="C24" i="47"/>
  <c r="C19" i="47"/>
  <c r="C15" i="47"/>
  <c r="C29" i="47" s="1"/>
  <c r="B79" i="47"/>
  <c r="B100" i="47" s="1"/>
  <c r="B76" i="47"/>
  <c r="B97" i="47" s="1"/>
  <c r="D69" i="47"/>
  <c r="E69" i="47" s="1"/>
  <c r="B69" i="47"/>
  <c r="B90" i="47" s="1"/>
  <c r="B111" i="47" s="1"/>
  <c r="D68" i="47"/>
  <c r="B68" i="47"/>
  <c r="B89" i="47" s="1"/>
  <c r="B110" i="47" s="1"/>
  <c r="D67" i="47"/>
  <c r="E67" i="47" s="1"/>
  <c r="B67" i="47"/>
  <c r="B88" i="47" s="1"/>
  <c r="B109" i="47" s="1"/>
  <c r="D65" i="47"/>
  <c r="E65" i="47" s="1"/>
  <c r="B65" i="47"/>
  <c r="B86" i="47" s="1"/>
  <c r="B107" i="47" s="1"/>
  <c r="D64" i="47"/>
  <c r="E64" i="47" s="1"/>
  <c r="B64" i="47"/>
  <c r="B85" i="47" s="1"/>
  <c r="B106" i="47" s="1"/>
  <c r="D63" i="47"/>
  <c r="E63" i="47" s="1"/>
  <c r="B63" i="47"/>
  <c r="B84" i="47" s="1"/>
  <c r="B105" i="47" s="1"/>
  <c r="D62" i="47"/>
  <c r="E62" i="47" s="1"/>
  <c r="B62" i="47"/>
  <c r="B83" i="47" s="1"/>
  <c r="B104" i="47" s="1"/>
  <c r="D60" i="47"/>
  <c r="B60" i="47"/>
  <c r="B81" i="47" s="1"/>
  <c r="B102" i="47" s="1"/>
  <c r="B59" i="47"/>
  <c r="B80" i="47" s="1"/>
  <c r="B101" i="47" s="1"/>
  <c r="D58" i="47"/>
  <c r="E58" i="47" s="1"/>
  <c r="B58" i="47"/>
  <c r="D56" i="47"/>
  <c r="E56" i="47" s="1"/>
  <c r="B56" i="47"/>
  <c r="B77" i="47" s="1"/>
  <c r="B98" i="47" s="1"/>
  <c r="D55" i="47"/>
  <c r="E55" i="47" s="1"/>
  <c r="B55" i="47"/>
  <c r="D54" i="47"/>
  <c r="E54" i="47" s="1"/>
  <c r="B54" i="47"/>
  <c r="B75" i="47" s="1"/>
  <c r="B96" i="47" s="1"/>
  <c r="D49" i="47"/>
  <c r="B49" i="47"/>
  <c r="B50" i="47" s="1"/>
  <c r="E48" i="47"/>
  <c r="E47" i="47"/>
  <c r="E46" i="47"/>
  <c r="E45" i="47"/>
  <c r="D45" i="47"/>
  <c r="B45" i="47"/>
  <c r="E42" i="47"/>
  <c r="E41" i="47"/>
  <c r="D40" i="47"/>
  <c r="B40" i="47"/>
  <c r="E38" i="47"/>
  <c r="E37" i="47"/>
  <c r="D36" i="47"/>
  <c r="E36" i="47" s="1"/>
  <c r="B36" i="47"/>
  <c r="E35" i="47"/>
  <c r="E34" i="47"/>
  <c r="E33" i="47"/>
  <c r="E28" i="47"/>
  <c r="D28" i="47"/>
  <c r="B28" i="47"/>
  <c r="E27" i="47"/>
  <c r="E26" i="47"/>
  <c r="E25" i="47"/>
  <c r="D24" i="47"/>
  <c r="E24" i="47" s="1"/>
  <c r="B24" i="47"/>
  <c r="B66" i="47" s="1"/>
  <c r="B87" i="47" s="1"/>
  <c r="B108" i="47" s="1"/>
  <c r="E21" i="47"/>
  <c r="E20" i="47"/>
  <c r="B19" i="47"/>
  <c r="B61" i="47" s="1"/>
  <c r="B82" i="47" s="1"/>
  <c r="B103" i="47" s="1"/>
  <c r="E18" i="47"/>
  <c r="D59" i="47"/>
  <c r="E16" i="47"/>
  <c r="D15" i="47"/>
  <c r="B15" i="47"/>
  <c r="B57" i="47" s="1"/>
  <c r="B78" i="47" s="1"/>
  <c r="B99" i="47" s="1"/>
  <c r="E14" i="47"/>
  <c r="E13" i="47"/>
  <c r="E12" i="47"/>
  <c r="D17" i="46"/>
  <c r="C83" i="46"/>
  <c r="C104" i="46" s="1"/>
  <c r="C79" i="46"/>
  <c r="C100" i="46" s="1"/>
  <c r="C75" i="46"/>
  <c r="C96" i="46" s="1"/>
  <c r="C69" i="46"/>
  <c r="C90" i="46" s="1"/>
  <c r="C111" i="46" s="1"/>
  <c r="C68" i="46"/>
  <c r="C89" i="46" s="1"/>
  <c r="C110" i="46" s="1"/>
  <c r="C67" i="46"/>
  <c r="C88" i="46" s="1"/>
  <c r="C109" i="46" s="1"/>
  <c r="C65" i="46"/>
  <c r="C86" i="46" s="1"/>
  <c r="C107" i="46" s="1"/>
  <c r="C64" i="46"/>
  <c r="C85" i="46" s="1"/>
  <c r="C106" i="46" s="1"/>
  <c r="C63" i="46"/>
  <c r="C84" i="46" s="1"/>
  <c r="C105" i="46" s="1"/>
  <c r="C62" i="46"/>
  <c r="C60" i="46"/>
  <c r="C81" i="46" s="1"/>
  <c r="C102" i="46" s="1"/>
  <c r="C59" i="46"/>
  <c r="C80" i="46" s="1"/>
  <c r="C101" i="46" s="1"/>
  <c r="C58" i="46"/>
  <c r="C56" i="46"/>
  <c r="C77" i="46" s="1"/>
  <c r="C98" i="46" s="1"/>
  <c r="C55" i="46"/>
  <c r="C76" i="46" s="1"/>
  <c r="C97" i="46" s="1"/>
  <c r="C54" i="46"/>
  <c r="C49" i="46"/>
  <c r="C70" i="46" s="1"/>
  <c r="C91" i="46" s="1"/>
  <c r="C112" i="46" s="1"/>
  <c r="C45" i="46"/>
  <c r="C66" i="46" s="1"/>
  <c r="C87" i="46" s="1"/>
  <c r="C108" i="46" s="1"/>
  <c r="C40" i="46"/>
  <c r="C61" i="46" s="1"/>
  <c r="C82" i="46" s="1"/>
  <c r="C103" i="46" s="1"/>
  <c r="C36" i="46"/>
  <c r="C57" i="46" s="1"/>
  <c r="C78" i="46" s="1"/>
  <c r="C99" i="46" s="1"/>
  <c r="C28" i="46"/>
  <c r="C24" i="46"/>
  <c r="C19" i="46"/>
  <c r="C15" i="46"/>
  <c r="C29" i="46" s="1"/>
  <c r="D69" i="46"/>
  <c r="E69" i="46" s="1"/>
  <c r="B69" i="46"/>
  <c r="B90" i="46" s="1"/>
  <c r="B111" i="46" s="1"/>
  <c r="D68" i="46"/>
  <c r="B68" i="46"/>
  <c r="B89" i="46" s="1"/>
  <c r="B110" i="46" s="1"/>
  <c r="D67" i="46"/>
  <c r="E67" i="46" s="1"/>
  <c r="B67" i="46"/>
  <c r="B88" i="46" s="1"/>
  <c r="B109" i="46" s="1"/>
  <c r="D65" i="46"/>
  <c r="E65" i="46" s="1"/>
  <c r="B65" i="46"/>
  <c r="B86" i="46" s="1"/>
  <c r="B107" i="46" s="1"/>
  <c r="D64" i="46"/>
  <c r="B64" i="46"/>
  <c r="B85" i="46" s="1"/>
  <c r="B106" i="46" s="1"/>
  <c r="D63" i="46"/>
  <c r="E63" i="46" s="1"/>
  <c r="B63" i="46"/>
  <c r="B84" i="46" s="1"/>
  <c r="B105" i="46" s="1"/>
  <c r="D62" i="46"/>
  <c r="E62" i="46" s="1"/>
  <c r="B62" i="46"/>
  <c r="B83" i="46" s="1"/>
  <c r="B104" i="46" s="1"/>
  <c r="D60" i="46"/>
  <c r="E60" i="46" s="1"/>
  <c r="B60" i="46"/>
  <c r="B81" i="46" s="1"/>
  <c r="B102" i="46" s="1"/>
  <c r="B59" i="46"/>
  <c r="B80" i="46" s="1"/>
  <c r="B101" i="46" s="1"/>
  <c r="D58" i="46"/>
  <c r="E58" i="46" s="1"/>
  <c r="B58" i="46"/>
  <c r="B79" i="46" s="1"/>
  <c r="B100" i="46" s="1"/>
  <c r="D56" i="46"/>
  <c r="B56" i="46"/>
  <c r="B77" i="46" s="1"/>
  <c r="B98" i="46" s="1"/>
  <c r="D55" i="46"/>
  <c r="E55" i="46" s="1"/>
  <c r="B55" i="46"/>
  <c r="B76" i="46" s="1"/>
  <c r="B97" i="46" s="1"/>
  <c r="D54" i="46"/>
  <c r="E54" i="46" s="1"/>
  <c r="B54" i="46"/>
  <c r="B75" i="46" s="1"/>
  <c r="B96" i="46" s="1"/>
  <c r="D49" i="46"/>
  <c r="B49" i="46"/>
  <c r="B50" i="46" s="1"/>
  <c r="E48" i="46"/>
  <c r="E47" i="46"/>
  <c r="E46" i="46"/>
  <c r="E45" i="46"/>
  <c r="D45" i="46"/>
  <c r="B45" i="46"/>
  <c r="E42" i="46"/>
  <c r="E41" i="46"/>
  <c r="D40" i="46"/>
  <c r="B40" i="46"/>
  <c r="E39" i="46"/>
  <c r="E38" i="46"/>
  <c r="E37" i="46"/>
  <c r="D36" i="46"/>
  <c r="E36" i="46" s="1"/>
  <c r="B36" i="46"/>
  <c r="E35" i="46"/>
  <c r="E34" i="46"/>
  <c r="E33" i="46"/>
  <c r="E28" i="46"/>
  <c r="D28" i="46"/>
  <c r="B28" i="46"/>
  <c r="E27" i="46"/>
  <c r="E26" i="46"/>
  <c r="E25" i="46"/>
  <c r="D24" i="46"/>
  <c r="E24" i="46" s="1"/>
  <c r="B24" i="46"/>
  <c r="B66" i="46" s="1"/>
  <c r="B87" i="46" s="1"/>
  <c r="B108" i="46" s="1"/>
  <c r="E21" i="46"/>
  <c r="E20" i="46"/>
  <c r="B19" i="46"/>
  <c r="B61" i="46" s="1"/>
  <c r="B82" i="46" s="1"/>
  <c r="B103" i="46" s="1"/>
  <c r="E18" i="46"/>
  <c r="D59" i="46"/>
  <c r="E16" i="46"/>
  <c r="D15" i="46"/>
  <c r="B15" i="46"/>
  <c r="E14" i="46"/>
  <c r="E13" i="46"/>
  <c r="E12" i="46"/>
  <c r="D17" i="44"/>
  <c r="C83" i="44"/>
  <c r="C104" i="44" s="1"/>
  <c r="C79" i="44"/>
  <c r="C100" i="44" s="1"/>
  <c r="C75" i="44"/>
  <c r="C96" i="44" s="1"/>
  <c r="C69" i="44"/>
  <c r="C90" i="44" s="1"/>
  <c r="C111" i="44" s="1"/>
  <c r="C68" i="44"/>
  <c r="C89" i="44" s="1"/>
  <c r="C110" i="44" s="1"/>
  <c r="C67" i="44"/>
  <c r="C88" i="44" s="1"/>
  <c r="C109" i="44" s="1"/>
  <c r="C65" i="44"/>
  <c r="C86" i="44" s="1"/>
  <c r="C107" i="44" s="1"/>
  <c r="C64" i="44"/>
  <c r="C85" i="44" s="1"/>
  <c r="C106" i="44" s="1"/>
  <c r="C63" i="44"/>
  <c r="C84" i="44" s="1"/>
  <c r="C105" i="44" s="1"/>
  <c r="C62" i="44"/>
  <c r="C60" i="44"/>
  <c r="C81" i="44" s="1"/>
  <c r="C102" i="44" s="1"/>
  <c r="C59" i="44"/>
  <c r="C80" i="44" s="1"/>
  <c r="C101" i="44" s="1"/>
  <c r="C58" i="44"/>
  <c r="C56" i="44"/>
  <c r="C77" i="44" s="1"/>
  <c r="C98" i="44" s="1"/>
  <c r="C55" i="44"/>
  <c r="C76" i="44" s="1"/>
  <c r="C97" i="44" s="1"/>
  <c r="C54" i="44"/>
  <c r="C49" i="44"/>
  <c r="C70" i="44" s="1"/>
  <c r="C91" i="44" s="1"/>
  <c r="C112" i="44" s="1"/>
  <c r="C45" i="44"/>
  <c r="C66" i="44" s="1"/>
  <c r="C87" i="44" s="1"/>
  <c r="C108" i="44" s="1"/>
  <c r="C40" i="44"/>
  <c r="C61" i="44" s="1"/>
  <c r="C82" i="44" s="1"/>
  <c r="C103" i="44" s="1"/>
  <c r="C36" i="44"/>
  <c r="C57" i="44" s="1"/>
  <c r="C78" i="44" s="1"/>
  <c r="C99" i="44" s="1"/>
  <c r="C28" i="44"/>
  <c r="C24" i="44"/>
  <c r="C19" i="44"/>
  <c r="C15" i="44"/>
  <c r="C29" i="44" s="1"/>
  <c r="D80" i="45"/>
  <c r="D82" i="45" s="1"/>
  <c r="D76" i="45"/>
  <c r="D78" i="45" s="1"/>
  <c r="D75" i="45"/>
  <c r="C151" i="45"/>
  <c r="C147" i="45"/>
  <c r="C146" i="45"/>
  <c r="C143" i="45"/>
  <c r="C142" i="45"/>
  <c r="C139" i="45"/>
  <c r="C138" i="45"/>
  <c r="C111" i="45"/>
  <c r="C153" i="45" s="1"/>
  <c r="C110" i="45"/>
  <c r="C152" i="45" s="1"/>
  <c r="C109" i="45"/>
  <c r="C107" i="45"/>
  <c r="C149" i="45" s="1"/>
  <c r="C106" i="45"/>
  <c r="C148" i="45" s="1"/>
  <c r="C105" i="45"/>
  <c r="C104" i="45"/>
  <c r="C102" i="45"/>
  <c r="C144" i="45" s="1"/>
  <c r="C101" i="45"/>
  <c r="C100" i="45"/>
  <c r="C98" i="45"/>
  <c r="C140" i="45" s="1"/>
  <c r="C97" i="45"/>
  <c r="C91" i="45"/>
  <c r="C92" i="45" s="1"/>
  <c r="C87" i="45"/>
  <c r="C82" i="45"/>
  <c r="C78" i="45"/>
  <c r="C70" i="45"/>
  <c r="C66" i="45"/>
  <c r="C61" i="45"/>
  <c r="C57" i="45"/>
  <c r="C99" i="45" s="1"/>
  <c r="C141" i="45" s="1"/>
  <c r="C49" i="45"/>
  <c r="C50" i="45" s="1"/>
  <c r="C45" i="45"/>
  <c r="C108" i="45" s="1"/>
  <c r="C150" i="45" s="1"/>
  <c r="C40" i="45"/>
  <c r="C103" i="45" s="1"/>
  <c r="C145" i="45" s="1"/>
  <c r="C36" i="45"/>
  <c r="C28" i="45"/>
  <c r="C29" i="45" s="1"/>
  <c r="C24" i="45"/>
  <c r="C19" i="45"/>
  <c r="C15" i="45"/>
  <c r="D91" i="45"/>
  <c r="B91" i="45"/>
  <c r="E90" i="45"/>
  <c r="E89" i="45"/>
  <c r="E87" i="45"/>
  <c r="D87" i="45"/>
  <c r="B87" i="45"/>
  <c r="E84" i="45"/>
  <c r="E83" i="45"/>
  <c r="B82" i="45"/>
  <c r="E80" i="45"/>
  <c r="E79" i="45"/>
  <c r="B78" i="45"/>
  <c r="E77" i="45"/>
  <c r="E75" i="45"/>
  <c r="D70" i="45"/>
  <c r="E70" i="45" s="1"/>
  <c r="B70" i="45"/>
  <c r="E69" i="45"/>
  <c r="E68" i="45"/>
  <c r="E67" i="45"/>
  <c r="D66" i="45"/>
  <c r="E66" i="45" s="1"/>
  <c r="B66" i="45"/>
  <c r="E63" i="45"/>
  <c r="E62" i="45"/>
  <c r="D61" i="45"/>
  <c r="E61" i="45" s="1"/>
  <c r="B61" i="45"/>
  <c r="E59" i="45"/>
  <c r="E58" i="45"/>
  <c r="D57" i="45"/>
  <c r="B57" i="45"/>
  <c r="E56" i="45"/>
  <c r="E55" i="45"/>
  <c r="E54" i="45"/>
  <c r="D20" i="45"/>
  <c r="D24" i="45" s="1"/>
  <c r="D17" i="45"/>
  <c r="D19" i="45" s="1"/>
  <c r="B153" i="45"/>
  <c r="B152" i="45"/>
  <c r="B151" i="45"/>
  <c r="B149" i="45"/>
  <c r="B148" i="45"/>
  <c r="B147" i="45"/>
  <c r="B146" i="45"/>
  <c r="B144" i="45"/>
  <c r="B143" i="45"/>
  <c r="B142" i="45"/>
  <c r="B140" i="45"/>
  <c r="B139" i="45"/>
  <c r="B138" i="45"/>
  <c r="D49" i="45"/>
  <c r="B49" i="45"/>
  <c r="B154" i="45" s="1"/>
  <c r="E48" i="45"/>
  <c r="E47" i="45"/>
  <c r="E46" i="45"/>
  <c r="D45" i="45"/>
  <c r="B45" i="45"/>
  <c r="E42" i="45"/>
  <c r="E41" i="45"/>
  <c r="D40" i="45"/>
  <c r="B40" i="45"/>
  <c r="E38" i="45"/>
  <c r="E37" i="45"/>
  <c r="D36" i="45"/>
  <c r="B36" i="45"/>
  <c r="E35" i="45"/>
  <c r="E34" i="45"/>
  <c r="E33" i="45"/>
  <c r="D28" i="45"/>
  <c r="B28" i="45"/>
  <c r="E27" i="45"/>
  <c r="E26" i="45"/>
  <c r="E25" i="45"/>
  <c r="B24" i="45"/>
  <c r="E21" i="45"/>
  <c r="B19" i="45"/>
  <c r="E18" i="45"/>
  <c r="E16" i="45"/>
  <c r="B15" i="45"/>
  <c r="E14" i="45"/>
  <c r="E13" i="45"/>
  <c r="D15" i="45"/>
  <c r="E15" i="45" s="1"/>
  <c r="B89" i="44"/>
  <c r="B110" i="44" s="1"/>
  <c r="B88" i="44"/>
  <c r="B109" i="44" s="1"/>
  <c r="B85" i="44"/>
  <c r="B106" i="44" s="1"/>
  <c r="D83" i="44"/>
  <c r="D79" i="44"/>
  <c r="B77" i="44"/>
  <c r="B98" i="44" s="1"/>
  <c r="B70" i="44"/>
  <c r="B91" i="44" s="1"/>
  <c r="B112" i="44" s="1"/>
  <c r="D69" i="44"/>
  <c r="B69" i="44"/>
  <c r="B90" i="44" s="1"/>
  <c r="B111" i="44" s="1"/>
  <c r="D68" i="44"/>
  <c r="B68" i="44"/>
  <c r="D67" i="44"/>
  <c r="B67" i="44"/>
  <c r="D65" i="44"/>
  <c r="B65" i="44"/>
  <c r="B86" i="44" s="1"/>
  <c r="B107" i="44" s="1"/>
  <c r="D64" i="44"/>
  <c r="B64" i="44"/>
  <c r="D63" i="44"/>
  <c r="B63" i="44"/>
  <c r="B84" i="44" s="1"/>
  <c r="B105" i="44" s="1"/>
  <c r="D62" i="44"/>
  <c r="B62" i="44"/>
  <c r="B83" i="44" s="1"/>
  <c r="B104" i="44" s="1"/>
  <c r="D60" i="44"/>
  <c r="E60" i="44" s="1"/>
  <c r="B60" i="44"/>
  <c r="B81" i="44" s="1"/>
  <c r="B102" i="44" s="1"/>
  <c r="D59" i="44"/>
  <c r="B59" i="44"/>
  <c r="B80" i="44" s="1"/>
  <c r="B101" i="44" s="1"/>
  <c r="D58" i="44"/>
  <c r="B58" i="44"/>
  <c r="B79" i="44" s="1"/>
  <c r="B100" i="44" s="1"/>
  <c r="D56" i="44"/>
  <c r="B56" i="44"/>
  <c r="D55" i="44"/>
  <c r="B55" i="44"/>
  <c r="B76" i="44" s="1"/>
  <c r="B97" i="44" s="1"/>
  <c r="D54" i="44"/>
  <c r="D75" i="44" s="1"/>
  <c r="B54" i="44"/>
  <c r="B75" i="44" s="1"/>
  <c r="B96" i="44" s="1"/>
  <c r="B50" i="44"/>
  <c r="D49" i="44"/>
  <c r="B49" i="44"/>
  <c r="E48" i="44"/>
  <c r="E47" i="44"/>
  <c r="E46" i="44"/>
  <c r="D45" i="44"/>
  <c r="B45" i="44"/>
  <c r="E42" i="44"/>
  <c r="E41" i="44"/>
  <c r="E40" i="44"/>
  <c r="D40" i="44"/>
  <c r="B40" i="44"/>
  <c r="E39" i="44"/>
  <c r="E38" i="44"/>
  <c r="E37" i="44"/>
  <c r="D36" i="44"/>
  <c r="B36" i="44"/>
  <c r="E35" i="44"/>
  <c r="E34" i="44"/>
  <c r="E33" i="44"/>
  <c r="E28" i="44"/>
  <c r="D28" i="44"/>
  <c r="B28" i="44"/>
  <c r="E27" i="44"/>
  <c r="E26" i="44"/>
  <c r="E25" i="44"/>
  <c r="D24" i="44"/>
  <c r="D66" i="44" s="1"/>
  <c r="B24" i="44"/>
  <c r="B66" i="44" s="1"/>
  <c r="B87" i="44" s="1"/>
  <c r="B108" i="44" s="1"/>
  <c r="E21" i="44"/>
  <c r="E20" i="44"/>
  <c r="D19" i="44"/>
  <c r="B19" i="44"/>
  <c r="B61" i="44" s="1"/>
  <c r="B82" i="44" s="1"/>
  <c r="B103" i="44" s="1"/>
  <c r="E18" i="44"/>
  <c r="E17" i="44"/>
  <c r="E16" i="44"/>
  <c r="D15" i="44"/>
  <c r="B15" i="44"/>
  <c r="B57" i="44" s="1"/>
  <c r="B78" i="44" s="1"/>
  <c r="B99" i="44" s="1"/>
  <c r="E14" i="44"/>
  <c r="E13" i="44"/>
  <c r="E12" i="44"/>
  <c r="C90" i="43"/>
  <c r="C111" i="43" s="1"/>
  <c r="C86" i="43"/>
  <c r="C107" i="43" s="1"/>
  <c r="C83" i="43"/>
  <c r="C104" i="43" s="1"/>
  <c r="C79" i="43"/>
  <c r="C100" i="43" s="1"/>
  <c r="C75" i="43"/>
  <c r="C96" i="43" s="1"/>
  <c r="C69" i="43"/>
  <c r="C68" i="43"/>
  <c r="C89" i="43" s="1"/>
  <c r="C110" i="43" s="1"/>
  <c r="C67" i="43"/>
  <c r="C88" i="43" s="1"/>
  <c r="C109" i="43" s="1"/>
  <c r="C65" i="43"/>
  <c r="C64" i="43"/>
  <c r="C85" i="43" s="1"/>
  <c r="C106" i="43" s="1"/>
  <c r="C63" i="43"/>
  <c r="C84" i="43" s="1"/>
  <c r="C105" i="43" s="1"/>
  <c r="C62" i="43"/>
  <c r="C60" i="43"/>
  <c r="C81" i="43" s="1"/>
  <c r="C102" i="43" s="1"/>
  <c r="C59" i="43"/>
  <c r="C80" i="43" s="1"/>
  <c r="C101" i="43" s="1"/>
  <c r="C58" i="43"/>
  <c r="C56" i="43"/>
  <c r="C77" i="43" s="1"/>
  <c r="C98" i="43" s="1"/>
  <c r="C55" i="43"/>
  <c r="C76" i="43" s="1"/>
  <c r="C97" i="43" s="1"/>
  <c r="C54" i="43"/>
  <c r="C49" i="43"/>
  <c r="C70" i="43" s="1"/>
  <c r="C91" i="43" s="1"/>
  <c r="C112" i="43" s="1"/>
  <c r="C45" i="43"/>
  <c r="C66" i="43" s="1"/>
  <c r="C87" i="43" s="1"/>
  <c r="C108" i="43" s="1"/>
  <c r="C40" i="43"/>
  <c r="C61" i="43" s="1"/>
  <c r="C82" i="43" s="1"/>
  <c r="C103" i="43" s="1"/>
  <c r="C36" i="43"/>
  <c r="C57" i="43" s="1"/>
  <c r="C78" i="43" s="1"/>
  <c r="C99" i="43" s="1"/>
  <c r="C28" i="43"/>
  <c r="C24" i="43"/>
  <c r="C19" i="43"/>
  <c r="C15" i="43"/>
  <c r="C29" i="43" s="1"/>
  <c r="B90" i="43"/>
  <c r="B111" i="43" s="1"/>
  <c r="B86" i="43"/>
  <c r="B107" i="43" s="1"/>
  <c r="D85" i="43"/>
  <c r="B83" i="43"/>
  <c r="B104" i="43" s="1"/>
  <c r="D81" i="43"/>
  <c r="B79" i="43"/>
  <c r="B100" i="43" s="1"/>
  <c r="D77" i="43"/>
  <c r="D76" i="43"/>
  <c r="D69" i="43"/>
  <c r="B69" i="43"/>
  <c r="D68" i="43"/>
  <c r="B68" i="43"/>
  <c r="B89" i="43" s="1"/>
  <c r="B110" i="43" s="1"/>
  <c r="B67" i="43"/>
  <c r="B88" i="43" s="1"/>
  <c r="B109" i="43" s="1"/>
  <c r="D65" i="43"/>
  <c r="B65" i="43"/>
  <c r="D64" i="43"/>
  <c r="B64" i="43"/>
  <c r="B85" i="43" s="1"/>
  <c r="B106" i="43" s="1"/>
  <c r="D63" i="43"/>
  <c r="D84" i="43" s="1"/>
  <c r="B63" i="43"/>
  <c r="B84" i="43" s="1"/>
  <c r="B105" i="43" s="1"/>
  <c r="D62" i="43"/>
  <c r="E62" i="43" s="1"/>
  <c r="B62" i="43"/>
  <c r="D60" i="43"/>
  <c r="B60" i="43"/>
  <c r="B81" i="43" s="1"/>
  <c r="B102" i="43" s="1"/>
  <c r="B59" i="43"/>
  <c r="B80" i="43" s="1"/>
  <c r="B101" i="43" s="1"/>
  <c r="D58" i="43"/>
  <c r="E58" i="43" s="1"/>
  <c r="B58" i="43"/>
  <c r="D56" i="43"/>
  <c r="B56" i="43"/>
  <c r="B77" i="43" s="1"/>
  <c r="B98" i="43" s="1"/>
  <c r="D55" i="43"/>
  <c r="B55" i="43"/>
  <c r="B76" i="43" s="1"/>
  <c r="B97" i="43" s="1"/>
  <c r="D54" i="43"/>
  <c r="E54" i="43" s="1"/>
  <c r="B54" i="43"/>
  <c r="B75" i="43" s="1"/>
  <c r="B96" i="43" s="1"/>
  <c r="D49" i="43"/>
  <c r="B49" i="43"/>
  <c r="B50" i="43" s="1"/>
  <c r="E48" i="43"/>
  <c r="E47" i="43"/>
  <c r="E46" i="43"/>
  <c r="E45" i="43"/>
  <c r="D45" i="43"/>
  <c r="B45" i="43"/>
  <c r="B66" i="43" s="1"/>
  <c r="B87" i="43" s="1"/>
  <c r="B108" i="43" s="1"/>
  <c r="E42" i="43"/>
  <c r="E41" i="43"/>
  <c r="D40" i="43"/>
  <c r="E40" i="43" s="1"/>
  <c r="B40" i="43"/>
  <c r="E38" i="43"/>
  <c r="E37" i="43"/>
  <c r="D36" i="43"/>
  <c r="B36" i="43"/>
  <c r="E35" i="43"/>
  <c r="E34" i="43"/>
  <c r="E33" i="43"/>
  <c r="B28" i="43"/>
  <c r="E27" i="43"/>
  <c r="E26" i="43"/>
  <c r="D28" i="43"/>
  <c r="B24" i="43"/>
  <c r="E21" i="43"/>
  <c r="E20" i="43"/>
  <c r="B19" i="43"/>
  <c r="B61" i="43" s="1"/>
  <c r="B82" i="43" s="1"/>
  <c r="B103" i="43" s="1"/>
  <c r="E18" i="43"/>
  <c r="D19" i="43"/>
  <c r="E19" i="43" s="1"/>
  <c r="D59" i="43"/>
  <c r="E16" i="43"/>
  <c r="D15" i="43"/>
  <c r="D57" i="43" s="1"/>
  <c r="B15" i="43"/>
  <c r="E14" i="43"/>
  <c r="E13" i="43"/>
  <c r="E12" i="43"/>
  <c r="D25" i="42"/>
  <c r="D28" i="42" s="1"/>
  <c r="E28" i="42" s="1"/>
  <c r="D20" i="42"/>
  <c r="D62" i="42" s="1"/>
  <c r="E62" i="42" s="1"/>
  <c r="D18" i="42"/>
  <c r="D17" i="42"/>
  <c r="D16" i="42"/>
  <c r="D12" i="42"/>
  <c r="D21" i="42"/>
  <c r="D24" i="42"/>
  <c r="D60" i="42"/>
  <c r="D54" i="42"/>
  <c r="E54" i="42" s="1"/>
  <c r="C88" i="42"/>
  <c r="C109" i="42" s="1"/>
  <c r="C84" i="42"/>
  <c r="C105" i="42" s="1"/>
  <c r="C83" i="42"/>
  <c r="C104" i="42" s="1"/>
  <c r="C80" i="42"/>
  <c r="C101" i="42" s="1"/>
  <c r="C79" i="42"/>
  <c r="C100" i="42" s="1"/>
  <c r="C76" i="42"/>
  <c r="C97" i="42" s="1"/>
  <c r="C75" i="42"/>
  <c r="C96" i="42" s="1"/>
  <c r="C69" i="42"/>
  <c r="C90" i="42" s="1"/>
  <c r="C111" i="42" s="1"/>
  <c r="C68" i="42"/>
  <c r="C89" i="42" s="1"/>
  <c r="C110" i="42" s="1"/>
  <c r="C67" i="42"/>
  <c r="C65" i="42"/>
  <c r="C86" i="42" s="1"/>
  <c r="C107" i="42" s="1"/>
  <c r="C64" i="42"/>
  <c r="C85" i="42" s="1"/>
  <c r="C106" i="42" s="1"/>
  <c r="C63" i="42"/>
  <c r="C62" i="42"/>
  <c r="C60" i="42"/>
  <c r="C81" i="42" s="1"/>
  <c r="C102" i="42" s="1"/>
  <c r="C59" i="42"/>
  <c r="C58" i="42"/>
  <c r="C56" i="42"/>
  <c r="C77" i="42" s="1"/>
  <c r="C98" i="42" s="1"/>
  <c r="C55" i="42"/>
  <c r="C54" i="42"/>
  <c r="C49" i="42"/>
  <c r="C70" i="42" s="1"/>
  <c r="C91" i="42" s="1"/>
  <c r="C112" i="42" s="1"/>
  <c r="C45" i="42"/>
  <c r="C66" i="42" s="1"/>
  <c r="C87" i="42" s="1"/>
  <c r="C108" i="42" s="1"/>
  <c r="C40" i="42"/>
  <c r="C36" i="42"/>
  <c r="C57" i="42" s="1"/>
  <c r="C78" i="42" s="1"/>
  <c r="C99" i="42" s="1"/>
  <c r="C28" i="42"/>
  <c r="C24" i="42"/>
  <c r="C19" i="42"/>
  <c r="C61" i="42" s="1"/>
  <c r="C82" i="42" s="1"/>
  <c r="C103" i="42" s="1"/>
  <c r="C15" i="42"/>
  <c r="B83" i="42"/>
  <c r="B104" i="42" s="1"/>
  <c r="D69" i="42"/>
  <c r="E69" i="42" s="1"/>
  <c r="B69" i="42"/>
  <c r="B90" i="42" s="1"/>
  <c r="B111" i="42" s="1"/>
  <c r="D68" i="42"/>
  <c r="B68" i="42"/>
  <c r="B89" i="42" s="1"/>
  <c r="B110" i="42" s="1"/>
  <c r="B67" i="42"/>
  <c r="B88" i="42" s="1"/>
  <c r="B109" i="42" s="1"/>
  <c r="D65" i="42"/>
  <c r="B65" i="42"/>
  <c r="B86" i="42" s="1"/>
  <c r="B107" i="42" s="1"/>
  <c r="D64" i="42"/>
  <c r="E64" i="42" s="1"/>
  <c r="B64" i="42"/>
  <c r="B85" i="42" s="1"/>
  <c r="B106" i="42" s="1"/>
  <c r="D63" i="42"/>
  <c r="E63" i="42" s="1"/>
  <c r="B63" i="42"/>
  <c r="B84" i="42" s="1"/>
  <c r="B105" i="42" s="1"/>
  <c r="B62" i="42"/>
  <c r="B60" i="42"/>
  <c r="B81" i="42" s="1"/>
  <c r="B102" i="42" s="1"/>
  <c r="B59" i="42"/>
  <c r="B80" i="42" s="1"/>
  <c r="B101" i="42" s="1"/>
  <c r="D58" i="42"/>
  <c r="E58" i="42" s="1"/>
  <c r="B58" i="42"/>
  <c r="B79" i="42" s="1"/>
  <c r="B100" i="42" s="1"/>
  <c r="D56" i="42"/>
  <c r="B56" i="42"/>
  <c r="B77" i="42" s="1"/>
  <c r="B98" i="42" s="1"/>
  <c r="D55" i="42"/>
  <c r="E55" i="42" s="1"/>
  <c r="B55" i="42"/>
  <c r="B76" i="42" s="1"/>
  <c r="B97" i="42" s="1"/>
  <c r="B54" i="42"/>
  <c r="B75" i="42" s="1"/>
  <c r="B96" i="42" s="1"/>
  <c r="D49" i="42"/>
  <c r="B49" i="42"/>
  <c r="E48" i="42"/>
  <c r="E47" i="42"/>
  <c r="E46" i="42"/>
  <c r="E45" i="42"/>
  <c r="D45" i="42"/>
  <c r="B45" i="42"/>
  <c r="E42" i="42"/>
  <c r="E41" i="42"/>
  <c r="D40" i="42"/>
  <c r="B40" i="42"/>
  <c r="E38" i="42"/>
  <c r="E37" i="42"/>
  <c r="D36" i="42"/>
  <c r="B36" i="42"/>
  <c r="E35" i="42"/>
  <c r="E34" i="42"/>
  <c r="E33" i="42"/>
  <c r="B28" i="42"/>
  <c r="E27" i="42"/>
  <c r="E26" i="42"/>
  <c r="B24" i="42"/>
  <c r="B66" i="42" s="1"/>
  <c r="B87" i="42" s="1"/>
  <c r="B108" i="42" s="1"/>
  <c r="E21" i="42"/>
  <c r="B19" i="42"/>
  <c r="E17" i="42"/>
  <c r="E16" i="42"/>
  <c r="B15" i="42"/>
  <c r="B57" i="42" s="1"/>
  <c r="B78" i="42" s="1"/>
  <c r="B99" i="42" s="1"/>
  <c r="E14" i="42"/>
  <c r="E13" i="42"/>
  <c r="C88" i="41"/>
  <c r="C109" i="41" s="1"/>
  <c r="C84" i="41"/>
  <c r="C105" i="41" s="1"/>
  <c r="C83" i="41"/>
  <c r="C104" i="41" s="1"/>
  <c r="C80" i="41"/>
  <c r="C101" i="41" s="1"/>
  <c r="C79" i="41"/>
  <c r="C100" i="41" s="1"/>
  <c r="C76" i="41"/>
  <c r="C97" i="41" s="1"/>
  <c r="C75" i="41"/>
  <c r="C96" i="41" s="1"/>
  <c r="C69" i="41"/>
  <c r="C90" i="41" s="1"/>
  <c r="C111" i="41" s="1"/>
  <c r="C68" i="41"/>
  <c r="C89" i="41" s="1"/>
  <c r="C110" i="41" s="1"/>
  <c r="C67" i="41"/>
  <c r="C65" i="41"/>
  <c r="C86" i="41" s="1"/>
  <c r="C107" i="41" s="1"/>
  <c r="C64" i="41"/>
  <c r="C85" i="41" s="1"/>
  <c r="C106" i="41" s="1"/>
  <c r="C63" i="41"/>
  <c r="C62" i="41"/>
  <c r="C60" i="41"/>
  <c r="C81" i="41" s="1"/>
  <c r="C102" i="41" s="1"/>
  <c r="C59" i="41"/>
  <c r="C58" i="41"/>
  <c r="C56" i="41"/>
  <c r="C77" i="41" s="1"/>
  <c r="C98" i="41" s="1"/>
  <c r="C55" i="41"/>
  <c r="C54" i="41"/>
  <c r="C49" i="41"/>
  <c r="C70" i="41" s="1"/>
  <c r="C91" i="41" s="1"/>
  <c r="C112" i="41" s="1"/>
  <c r="C45" i="41"/>
  <c r="C66" i="41" s="1"/>
  <c r="C87" i="41" s="1"/>
  <c r="C108" i="41" s="1"/>
  <c r="C40" i="41"/>
  <c r="C36" i="41"/>
  <c r="C57" i="41" s="1"/>
  <c r="C78" i="41" s="1"/>
  <c r="C99" i="41" s="1"/>
  <c r="C28" i="41"/>
  <c r="C24" i="41"/>
  <c r="C19" i="41"/>
  <c r="C61" i="41" s="1"/>
  <c r="C82" i="41" s="1"/>
  <c r="C103" i="41" s="1"/>
  <c r="C15" i="41"/>
  <c r="C29" i="41" s="1"/>
  <c r="B104" i="41"/>
  <c r="B100" i="41"/>
  <c r="B96" i="41"/>
  <c r="B89" i="41"/>
  <c r="B110" i="41" s="1"/>
  <c r="D85" i="41"/>
  <c r="B84" i="41"/>
  <c r="B105" i="41" s="1"/>
  <c r="B83" i="41"/>
  <c r="D81" i="41"/>
  <c r="B80" i="41"/>
  <c r="B101" i="41" s="1"/>
  <c r="B79" i="41"/>
  <c r="D77" i="41"/>
  <c r="B76" i="41"/>
  <c r="B97" i="41" s="1"/>
  <c r="B75" i="41"/>
  <c r="D70" i="41"/>
  <c r="D69" i="41"/>
  <c r="B69" i="41"/>
  <c r="B90" i="41" s="1"/>
  <c r="B111" i="41" s="1"/>
  <c r="D68" i="41"/>
  <c r="B68" i="41"/>
  <c r="D67" i="41"/>
  <c r="B67" i="41"/>
  <c r="B88" i="41" s="1"/>
  <c r="B109" i="41" s="1"/>
  <c r="D66" i="41"/>
  <c r="D65" i="41"/>
  <c r="B65" i="41"/>
  <c r="B86" i="41" s="1"/>
  <c r="B107" i="41" s="1"/>
  <c r="D64" i="41"/>
  <c r="B64" i="41"/>
  <c r="B85" i="41" s="1"/>
  <c r="B106" i="41" s="1"/>
  <c r="D63" i="41"/>
  <c r="E63" i="41" s="1"/>
  <c r="B63" i="41"/>
  <c r="D62" i="41"/>
  <c r="B62" i="41"/>
  <c r="D60" i="41"/>
  <c r="B60" i="41"/>
  <c r="B81" i="41" s="1"/>
  <c r="B102" i="41" s="1"/>
  <c r="D59" i="41"/>
  <c r="E59" i="41" s="1"/>
  <c r="B59" i="41"/>
  <c r="D58" i="41"/>
  <c r="B58" i="41"/>
  <c r="B57" i="41"/>
  <c r="B78" i="41" s="1"/>
  <c r="B99" i="41" s="1"/>
  <c r="D56" i="41"/>
  <c r="B56" i="41"/>
  <c r="B77" i="41" s="1"/>
  <c r="B98" i="41" s="1"/>
  <c r="D55" i="41"/>
  <c r="E55" i="41" s="1"/>
  <c r="B55" i="41"/>
  <c r="B54" i="41"/>
  <c r="B50" i="41"/>
  <c r="D49" i="41"/>
  <c r="B49" i="41"/>
  <c r="B70" i="41" s="1"/>
  <c r="B91" i="41" s="1"/>
  <c r="B112" i="41" s="1"/>
  <c r="E48" i="41"/>
  <c r="E47" i="41"/>
  <c r="E46" i="41"/>
  <c r="E45" i="41"/>
  <c r="D45" i="41"/>
  <c r="B45" i="41"/>
  <c r="B66" i="41" s="1"/>
  <c r="B87" i="41" s="1"/>
  <c r="B108" i="41" s="1"/>
  <c r="E42" i="41"/>
  <c r="E41" i="41"/>
  <c r="D40" i="41"/>
  <c r="E40" i="41" s="1"/>
  <c r="B40" i="41"/>
  <c r="E38" i="41"/>
  <c r="E37" i="41"/>
  <c r="D36" i="41"/>
  <c r="B36" i="41"/>
  <c r="E35" i="41"/>
  <c r="E34" i="41"/>
  <c r="E33" i="41"/>
  <c r="D28" i="41"/>
  <c r="E28" i="41"/>
  <c r="B28" i="41"/>
  <c r="B29" i="41" s="1"/>
  <c r="E27" i="41"/>
  <c r="E26" i="41"/>
  <c r="E25" i="41"/>
  <c r="E24" i="41"/>
  <c r="D24" i="41"/>
  <c r="B24" i="41"/>
  <c r="E21" i="41"/>
  <c r="E20" i="41"/>
  <c r="B19" i="41"/>
  <c r="B61" i="41" s="1"/>
  <c r="B82" i="41" s="1"/>
  <c r="B103" i="41" s="1"/>
  <c r="E18" i="41"/>
  <c r="D19" i="41"/>
  <c r="E19" i="41" s="1"/>
  <c r="E16" i="41"/>
  <c r="B15" i="41"/>
  <c r="E14" i="41"/>
  <c r="E13" i="41"/>
  <c r="D15" i="41"/>
  <c r="E15" i="41" s="1"/>
  <c r="D17" i="40"/>
  <c r="D12" i="40"/>
  <c r="C88" i="40"/>
  <c r="C109" i="40" s="1"/>
  <c r="C84" i="40"/>
  <c r="C105" i="40" s="1"/>
  <c r="C83" i="40"/>
  <c r="C104" i="40" s="1"/>
  <c r="C80" i="40"/>
  <c r="C101" i="40" s="1"/>
  <c r="C79" i="40"/>
  <c r="C100" i="40" s="1"/>
  <c r="C76" i="40"/>
  <c r="C97" i="40" s="1"/>
  <c r="C75" i="40"/>
  <c r="C96" i="40" s="1"/>
  <c r="C69" i="40"/>
  <c r="C90" i="40" s="1"/>
  <c r="C111" i="40" s="1"/>
  <c r="C68" i="40"/>
  <c r="C89" i="40" s="1"/>
  <c r="C110" i="40" s="1"/>
  <c r="C67" i="40"/>
  <c r="C65" i="40"/>
  <c r="C86" i="40" s="1"/>
  <c r="C107" i="40" s="1"/>
  <c r="C64" i="40"/>
  <c r="C85" i="40" s="1"/>
  <c r="C106" i="40" s="1"/>
  <c r="C63" i="40"/>
  <c r="C62" i="40"/>
  <c r="C60" i="40"/>
  <c r="C81" i="40" s="1"/>
  <c r="C102" i="40" s="1"/>
  <c r="C59" i="40"/>
  <c r="C58" i="40"/>
  <c r="C56" i="40"/>
  <c r="C77" i="40" s="1"/>
  <c r="C98" i="40" s="1"/>
  <c r="C55" i="40"/>
  <c r="C54" i="40"/>
  <c r="C49" i="40"/>
  <c r="C70" i="40" s="1"/>
  <c r="C91" i="40" s="1"/>
  <c r="C112" i="40" s="1"/>
  <c r="C45" i="40"/>
  <c r="C66" i="40" s="1"/>
  <c r="C87" i="40" s="1"/>
  <c r="C108" i="40" s="1"/>
  <c r="C40" i="40"/>
  <c r="C36" i="40"/>
  <c r="C57" i="40" s="1"/>
  <c r="C78" i="40" s="1"/>
  <c r="C99" i="40" s="1"/>
  <c r="C28" i="40"/>
  <c r="C24" i="40"/>
  <c r="C19" i="40"/>
  <c r="C61" i="40" s="1"/>
  <c r="C82" i="40" s="1"/>
  <c r="C103" i="40" s="1"/>
  <c r="C15" i="40"/>
  <c r="C29" i="40" s="1"/>
  <c r="B86" i="40"/>
  <c r="B107" i="40" s="1"/>
  <c r="B80" i="40"/>
  <c r="B101" i="40" s="1"/>
  <c r="D69" i="40"/>
  <c r="E69" i="40" s="1"/>
  <c r="B69" i="40"/>
  <c r="B90" i="40" s="1"/>
  <c r="B111" i="40" s="1"/>
  <c r="D68" i="40"/>
  <c r="B68" i="40"/>
  <c r="B89" i="40" s="1"/>
  <c r="B110" i="40" s="1"/>
  <c r="D67" i="40"/>
  <c r="E67" i="40" s="1"/>
  <c r="B67" i="40"/>
  <c r="B88" i="40" s="1"/>
  <c r="B109" i="40" s="1"/>
  <c r="D65" i="40"/>
  <c r="B65" i="40"/>
  <c r="D64" i="40"/>
  <c r="E64" i="40" s="1"/>
  <c r="B64" i="40"/>
  <c r="B85" i="40" s="1"/>
  <c r="B106" i="40" s="1"/>
  <c r="B63" i="40"/>
  <c r="B84" i="40" s="1"/>
  <c r="B105" i="40" s="1"/>
  <c r="D62" i="40"/>
  <c r="E62" i="40" s="1"/>
  <c r="B62" i="40"/>
  <c r="B83" i="40" s="1"/>
  <c r="B104" i="40" s="1"/>
  <c r="D60" i="40"/>
  <c r="B60" i="40"/>
  <c r="B81" i="40" s="1"/>
  <c r="B102" i="40" s="1"/>
  <c r="B59" i="40"/>
  <c r="B58" i="40"/>
  <c r="B79" i="40" s="1"/>
  <c r="B100" i="40" s="1"/>
  <c r="D56" i="40"/>
  <c r="B56" i="40"/>
  <c r="B77" i="40" s="1"/>
  <c r="B98" i="40" s="1"/>
  <c r="D55" i="40"/>
  <c r="E55" i="40" s="1"/>
  <c r="B55" i="40"/>
  <c r="B76" i="40" s="1"/>
  <c r="B97" i="40" s="1"/>
  <c r="B54" i="40"/>
  <c r="B75" i="40" s="1"/>
  <c r="B96" i="40" s="1"/>
  <c r="D49" i="40"/>
  <c r="E49" i="40" s="1"/>
  <c r="B49" i="40"/>
  <c r="B70" i="40" s="1"/>
  <c r="B91" i="40" s="1"/>
  <c r="B112" i="40" s="1"/>
  <c r="E48" i="40"/>
  <c r="E47" i="40"/>
  <c r="E46" i="40"/>
  <c r="E45" i="40"/>
  <c r="D45" i="40"/>
  <c r="B45" i="40"/>
  <c r="E42" i="40"/>
  <c r="E41" i="40"/>
  <c r="D40" i="40"/>
  <c r="B40" i="40"/>
  <c r="E38" i="40"/>
  <c r="E37" i="40"/>
  <c r="D36" i="40"/>
  <c r="B36" i="40"/>
  <c r="E35" i="40"/>
  <c r="E34" i="40"/>
  <c r="E33" i="40"/>
  <c r="D28" i="40"/>
  <c r="E28" i="40" s="1"/>
  <c r="B28" i="40"/>
  <c r="E27" i="40"/>
  <c r="E26" i="40"/>
  <c r="E25" i="40"/>
  <c r="B24" i="40"/>
  <c r="B66" i="40" s="1"/>
  <c r="B87" i="40" s="1"/>
  <c r="B108" i="40" s="1"/>
  <c r="E20" i="40"/>
  <c r="B19" i="40"/>
  <c r="B61" i="40" s="1"/>
  <c r="B82" i="40" s="1"/>
  <c r="B103" i="40" s="1"/>
  <c r="E18" i="40"/>
  <c r="E16" i="40"/>
  <c r="D15" i="40"/>
  <c r="E15" i="40" s="1"/>
  <c r="B15" i="40"/>
  <c r="B57" i="40" s="1"/>
  <c r="B78" i="40" s="1"/>
  <c r="B99" i="40" s="1"/>
  <c r="E14" i="40"/>
  <c r="E13" i="40"/>
  <c r="E12" i="40"/>
  <c r="D21" i="39"/>
  <c r="D17" i="39"/>
  <c r="E17" i="39" s="1"/>
  <c r="D16" i="39"/>
  <c r="D12" i="39"/>
  <c r="C83" i="39"/>
  <c r="C104" i="39" s="1"/>
  <c r="C79" i="39"/>
  <c r="C100" i="39" s="1"/>
  <c r="C75" i="39"/>
  <c r="C96" i="39" s="1"/>
  <c r="C69" i="39"/>
  <c r="C90" i="39" s="1"/>
  <c r="C111" i="39" s="1"/>
  <c r="C68" i="39"/>
  <c r="C89" i="39" s="1"/>
  <c r="C110" i="39" s="1"/>
  <c r="C67" i="39"/>
  <c r="C88" i="39" s="1"/>
  <c r="C109" i="39" s="1"/>
  <c r="C65" i="39"/>
  <c r="C86" i="39" s="1"/>
  <c r="C107" i="39" s="1"/>
  <c r="C64" i="39"/>
  <c r="C85" i="39" s="1"/>
  <c r="C106" i="39" s="1"/>
  <c r="C63" i="39"/>
  <c r="C84" i="39" s="1"/>
  <c r="C105" i="39" s="1"/>
  <c r="C62" i="39"/>
  <c r="C60" i="39"/>
  <c r="C81" i="39" s="1"/>
  <c r="C102" i="39" s="1"/>
  <c r="C59" i="39"/>
  <c r="C80" i="39" s="1"/>
  <c r="C101" i="39" s="1"/>
  <c r="C58" i="39"/>
  <c r="C56" i="39"/>
  <c r="C77" i="39" s="1"/>
  <c r="C98" i="39" s="1"/>
  <c r="C55" i="39"/>
  <c r="C76" i="39" s="1"/>
  <c r="C97" i="39" s="1"/>
  <c r="C54" i="39"/>
  <c r="C49" i="39"/>
  <c r="C70" i="39" s="1"/>
  <c r="C91" i="39" s="1"/>
  <c r="C112" i="39" s="1"/>
  <c r="C45" i="39"/>
  <c r="C66" i="39" s="1"/>
  <c r="C87" i="39" s="1"/>
  <c r="C108" i="39" s="1"/>
  <c r="C40" i="39"/>
  <c r="C61" i="39" s="1"/>
  <c r="C82" i="39" s="1"/>
  <c r="C103" i="39" s="1"/>
  <c r="C36" i="39"/>
  <c r="C57" i="39" s="1"/>
  <c r="C78" i="39" s="1"/>
  <c r="C99" i="39" s="1"/>
  <c r="C28" i="39"/>
  <c r="C24" i="39"/>
  <c r="C19" i="39"/>
  <c r="C15" i="39"/>
  <c r="D69" i="39"/>
  <c r="E69" i="39" s="1"/>
  <c r="B69" i="39"/>
  <c r="B90" i="39" s="1"/>
  <c r="B111" i="39" s="1"/>
  <c r="D68" i="39"/>
  <c r="B68" i="39"/>
  <c r="B89" i="39" s="1"/>
  <c r="B110" i="39" s="1"/>
  <c r="D67" i="39"/>
  <c r="E67" i="39" s="1"/>
  <c r="B67" i="39"/>
  <c r="B88" i="39" s="1"/>
  <c r="B109" i="39" s="1"/>
  <c r="D65" i="39"/>
  <c r="E65" i="39" s="1"/>
  <c r="B65" i="39"/>
  <c r="B86" i="39" s="1"/>
  <c r="B107" i="39" s="1"/>
  <c r="D64" i="39"/>
  <c r="B64" i="39"/>
  <c r="B85" i="39" s="1"/>
  <c r="B106" i="39" s="1"/>
  <c r="D63" i="39"/>
  <c r="E63" i="39" s="1"/>
  <c r="B63" i="39"/>
  <c r="B84" i="39" s="1"/>
  <c r="B105" i="39" s="1"/>
  <c r="D62" i="39"/>
  <c r="E62" i="39" s="1"/>
  <c r="B62" i="39"/>
  <c r="B83" i="39" s="1"/>
  <c r="B104" i="39" s="1"/>
  <c r="D60" i="39"/>
  <c r="E60" i="39" s="1"/>
  <c r="B60" i="39"/>
  <c r="B81" i="39" s="1"/>
  <c r="B102" i="39" s="1"/>
  <c r="D59" i="39"/>
  <c r="E59" i="39" s="1"/>
  <c r="B59" i="39"/>
  <c r="B80" i="39" s="1"/>
  <c r="B101" i="39" s="1"/>
  <c r="D58" i="39"/>
  <c r="E58" i="39" s="1"/>
  <c r="B58" i="39"/>
  <c r="B79" i="39" s="1"/>
  <c r="B100" i="39" s="1"/>
  <c r="D56" i="39"/>
  <c r="B56" i="39"/>
  <c r="B77" i="39" s="1"/>
  <c r="B98" i="39" s="1"/>
  <c r="D55" i="39"/>
  <c r="E55" i="39" s="1"/>
  <c r="B55" i="39"/>
  <c r="B76" i="39" s="1"/>
  <c r="B97" i="39" s="1"/>
  <c r="D54" i="39"/>
  <c r="E54" i="39" s="1"/>
  <c r="B54" i="39"/>
  <c r="B75" i="39" s="1"/>
  <c r="B96" i="39" s="1"/>
  <c r="D49" i="39"/>
  <c r="E49" i="39" s="1"/>
  <c r="B49" i="39"/>
  <c r="E48" i="39"/>
  <c r="E47" i="39"/>
  <c r="E46" i="39"/>
  <c r="E45" i="39"/>
  <c r="D45" i="39"/>
  <c r="B45" i="39"/>
  <c r="E42" i="39"/>
  <c r="E41" i="39"/>
  <c r="D40" i="39"/>
  <c r="B40" i="39"/>
  <c r="E38" i="39"/>
  <c r="E37" i="39"/>
  <c r="D36" i="39"/>
  <c r="E36" i="39" s="1"/>
  <c r="B36" i="39"/>
  <c r="E35" i="39"/>
  <c r="E34" i="39"/>
  <c r="E33" i="39"/>
  <c r="D28" i="39"/>
  <c r="E28" i="39" s="1"/>
  <c r="B28" i="39"/>
  <c r="E27" i="39"/>
  <c r="E26" i="39"/>
  <c r="E25" i="39"/>
  <c r="D24" i="39"/>
  <c r="E24" i="39" s="1"/>
  <c r="B24" i="39"/>
  <c r="B66" i="39" s="1"/>
  <c r="B87" i="39" s="1"/>
  <c r="B108" i="39" s="1"/>
  <c r="E21" i="39"/>
  <c r="E20" i="39"/>
  <c r="D19" i="39"/>
  <c r="E19" i="39" s="1"/>
  <c r="B19" i="39"/>
  <c r="B61" i="39" s="1"/>
  <c r="B82" i="39" s="1"/>
  <c r="B103" i="39" s="1"/>
  <c r="E18" i="39"/>
  <c r="E16" i="39"/>
  <c r="D15" i="39"/>
  <c r="B15" i="39"/>
  <c r="E14" i="39"/>
  <c r="E13" i="39"/>
  <c r="E12" i="39"/>
  <c r="C90" i="38"/>
  <c r="C111" i="38" s="1"/>
  <c r="C86" i="38"/>
  <c r="C107" i="38" s="1"/>
  <c r="C83" i="38"/>
  <c r="C104" i="38" s="1"/>
  <c r="C79" i="38"/>
  <c r="C100" i="38" s="1"/>
  <c r="C75" i="38"/>
  <c r="C96" i="38" s="1"/>
  <c r="C69" i="38"/>
  <c r="C68" i="38"/>
  <c r="C89" i="38" s="1"/>
  <c r="C110" i="38" s="1"/>
  <c r="C67" i="38"/>
  <c r="C88" i="38" s="1"/>
  <c r="C109" i="38" s="1"/>
  <c r="C65" i="38"/>
  <c r="C64" i="38"/>
  <c r="C85" i="38" s="1"/>
  <c r="C106" i="38" s="1"/>
  <c r="C63" i="38"/>
  <c r="C84" i="38" s="1"/>
  <c r="C105" i="38" s="1"/>
  <c r="C62" i="38"/>
  <c r="C60" i="38"/>
  <c r="C81" i="38" s="1"/>
  <c r="C102" i="38" s="1"/>
  <c r="C59" i="38"/>
  <c r="C80" i="38" s="1"/>
  <c r="C101" i="38" s="1"/>
  <c r="C58" i="38"/>
  <c r="C56" i="38"/>
  <c r="C77" i="38" s="1"/>
  <c r="C98" i="38" s="1"/>
  <c r="C55" i="38"/>
  <c r="C76" i="38" s="1"/>
  <c r="C97" i="38" s="1"/>
  <c r="C54" i="38"/>
  <c r="C49" i="38"/>
  <c r="C70" i="38" s="1"/>
  <c r="C91" i="38" s="1"/>
  <c r="C112" i="38" s="1"/>
  <c r="C45" i="38"/>
  <c r="C66" i="38" s="1"/>
  <c r="C87" i="38" s="1"/>
  <c r="C108" i="38" s="1"/>
  <c r="C40" i="38"/>
  <c r="C61" i="38" s="1"/>
  <c r="C82" i="38" s="1"/>
  <c r="C103" i="38" s="1"/>
  <c r="C36" i="38"/>
  <c r="C57" i="38" s="1"/>
  <c r="C78" i="38" s="1"/>
  <c r="C99" i="38" s="1"/>
  <c r="C28" i="38"/>
  <c r="C24" i="38"/>
  <c r="C19" i="38"/>
  <c r="C15" i="38"/>
  <c r="C29" i="38" s="1"/>
  <c r="B89" i="38"/>
  <c r="B110" i="38" s="1"/>
  <c r="B86" i="38"/>
  <c r="B107" i="38" s="1"/>
  <c r="B84" i="38"/>
  <c r="B105" i="38" s="1"/>
  <c r="D69" i="38"/>
  <c r="E69" i="38" s="1"/>
  <c r="B69" i="38"/>
  <c r="B90" i="38" s="1"/>
  <c r="B111" i="38" s="1"/>
  <c r="D68" i="38"/>
  <c r="E68" i="38" s="1"/>
  <c r="B68" i="38"/>
  <c r="D67" i="38"/>
  <c r="B67" i="38"/>
  <c r="B88" i="38" s="1"/>
  <c r="B109" i="38" s="1"/>
  <c r="D65" i="38"/>
  <c r="E65" i="38" s="1"/>
  <c r="B65" i="38"/>
  <c r="D64" i="38"/>
  <c r="B64" i="38"/>
  <c r="B85" i="38" s="1"/>
  <c r="B106" i="38" s="1"/>
  <c r="D63" i="38"/>
  <c r="E63" i="38" s="1"/>
  <c r="B63" i="38"/>
  <c r="B62" i="38"/>
  <c r="B83" i="38" s="1"/>
  <c r="B104" i="38" s="1"/>
  <c r="B61" i="38"/>
  <c r="B82" i="38" s="1"/>
  <c r="B103" i="38" s="1"/>
  <c r="D60" i="38"/>
  <c r="B60" i="38"/>
  <c r="B81" i="38" s="1"/>
  <c r="B102" i="38" s="1"/>
  <c r="D59" i="38"/>
  <c r="B59" i="38"/>
  <c r="B80" i="38" s="1"/>
  <c r="B101" i="38" s="1"/>
  <c r="D58" i="38"/>
  <c r="E58" i="38" s="1"/>
  <c r="B58" i="38"/>
  <c r="B79" i="38" s="1"/>
  <c r="B100" i="38" s="1"/>
  <c r="D56" i="38"/>
  <c r="B56" i="38"/>
  <c r="B77" i="38" s="1"/>
  <c r="B98" i="38" s="1"/>
  <c r="B55" i="38"/>
  <c r="B76" i="38" s="1"/>
  <c r="B97" i="38" s="1"/>
  <c r="B54" i="38"/>
  <c r="B75" i="38" s="1"/>
  <c r="B96" i="38" s="1"/>
  <c r="D49" i="38"/>
  <c r="B49" i="38"/>
  <c r="B70" i="38" s="1"/>
  <c r="B91" i="38" s="1"/>
  <c r="B112" i="38" s="1"/>
  <c r="E48" i="38"/>
  <c r="E47" i="38"/>
  <c r="E46" i="38"/>
  <c r="E45" i="38"/>
  <c r="D45" i="38"/>
  <c r="B45" i="38"/>
  <c r="E42" i="38"/>
  <c r="E41" i="38"/>
  <c r="D40" i="38"/>
  <c r="D61" i="38" s="1"/>
  <c r="B40" i="38"/>
  <c r="E38" i="38"/>
  <c r="E37" i="38"/>
  <c r="D36" i="38"/>
  <c r="E36" i="38" s="1"/>
  <c r="B36" i="38"/>
  <c r="E35" i="38"/>
  <c r="E34" i="38"/>
  <c r="E33" i="38"/>
  <c r="D28" i="38"/>
  <c r="B28" i="38"/>
  <c r="E27" i="38"/>
  <c r="E26" i="38"/>
  <c r="E25" i="38"/>
  <c r="D24" i="38"/>
  <c r="E24" i="38" s="1"/>
  <c r="B24" i="38"/>
  <c r="B66" i="38" s="1"/>
  <c r="B87" i="38" s="1"/>
  <c r="B108" i="38" s="1"/>
  <c r="E21" i="38"/>
  <c r="E20" i="38"/>
  <c r="D62" i="38"/>
  <c r="D19" i="38"/>
  <c r="B19" i="38"/>
  <c r="E18" i="38"/>
  <c r="E17" i="38"/>
  <c r="E16" i="38"/>
  <c r="B15" i="38"/>
  <c r="E14" i="38"/>
  <c r="D55" i="38"/>
  <c r="E12" i="38"/>
  <c r="D54" i="38"/>
  <c r="D20" i="37"/>
  <c r="D62" i="37" s="1"/>
  <c r="E62" i="37" s="1"/>
  <c r="D13" i="37"/>
  <c r="D55" i="37" s="1"/>
  <c r="D76" i="37" s="1"/>
  <c r="D12" i="37"/>
  <c r="C83" i="37"/>
  <c r="C104" i="37" s="1"/>
  <c r="C79" i="37"/>
  <c r="C100" i="37" s="1"/>
  <c r="C75" i="37"/>
  <c r="C96" i="37" s="1"/>
  <c r="C69" i="37"/>
  <c r="C90" i="37" s="1"/>
  <c r="C111" i="37" s="1"/>
  <c r="C68" i="37"/>
  <c r="C89" i="37" s="1"/>
  <c r="C110" i="37" s="1"/>
  <c r="C67" i="37"/>
  <c r="C88" i="37" s="1"/>
  <c r="C109" i="37" s="1"/>
  <c r="C65" i="37"/>
  <c r="C86" i="37" s="1"/>
  <c r="C107" i="37" s="1"/>
  <c r="C64" i="37"/>
  <c r="C85" i="37" s="1"/>
  <c r="C106" i="37" s="1"/>
  <c r="C63" i="37"/>
  <c r="C84" i="37" s="1"/>
  <c r="C105" i="37" s="1"/>
  <c r="C62" i="37"/>
  <c r="C60" i="37"/>
  <c r="C81" i="37" s="1"/>
  <c r="C102" i="37" s="1"/>
  <c r="C59" i="37"/>
  <c r="C80" i="37" s="1"/>
  <c r="C101" i="37" s="1"/>
  <c r="C58" i="37"/>
  <c r="C56" i="37"/>
  <c r="C77" i="37" s="1"/>
  <c r="C98" i="37" s="1"/>
  <c r="C55" i="37"/>
  <c r="C76" i="37" s="1"/>
  <c r="C97" i="37" s="1"/>
  <c r="C54" i="37"/>
  <c r="C49" i="37"/>
  <c r="C70" i="37" s="1"/>
  <c r="C91" i="37" s="1"/>
  <c r="C112" i="37" s="1"/>
  <c r="C45" i="37"/>
  <c r="C66" i="37" s="1"/>
  <c r="C87" i="37" s="1"/>
  <c r="C108" i="37" s="1"/>
  <c r="C40" i="37"/>
  <c r="C61" i="37" s="1"/>
  <c r="C82" i="37" s="1"/>
  <c r="C103" i="37" s="1"/>
  <c r="C36" i="37"/>
  <c r="C57" i="37" s="1"/>
  <c r="C78" i="37" s="1"/>
  <c r="C99" i="37" s="1"/>
  <c r="C28" i="37"/>
  <c r="C24" i="37"/>
  <c r="C19" i="37"/>
  <c r="C15" i="37"/>
  <c r="C29" i="37" s="1"/>
  <c r="B90" i="37"/>
  <c r="B111" i="37" s="1"/>
  <c r="B86" i="37"/>
  <c r="B107" i="37" s="1"/>
  <c r="D85" i="37"/>
  <c r="D84" i="37"/>
  <c r="D77" i="37"/>
  <c r="D70" i="37"/>
  <c r="D69" i="37"/>
  <c r="B69" i="37"/>
  <c r="D68" i="37"/>
  <c r="B68" i="37"/>
  <c r="B89" i="37" s="1"/>
  <c r="B110" i="37" s="1"/>
  <c r="D67" i="37"/>
  <c r="B67" i="37"/>
  <c r="B88" i="37" s="1"/>
  <c r="B109" i="37" s="1"/>
  <c r="D65" i="37"/>
  <c r="B65" i="37"/>
  <c r="D64" i="37"/>
  <c r="B64" i="37"/>
  <c r="B85" i="37" s="1"/>
  <c r="B106" i="37" s="1"/>
  <c r="D63" i="37"/>
  <c r="B63" i="37"/>
  <c r="B84" i="37" s="1"/>
  <c r="B105" i="37" s="1"/>
  <c r="B62" i="37"/>
  <c r="B83" i="37" s="1"/>
  <c r="B104" i="37" s="1"/>
  <c r="B60" i="37"/>
  <c r="B81" i="37" s="1"/>
  <c r="B102" i="37" s="1"/>
  <c r="B59" i="37"/>
  <c r="B80" i="37" s="1"/>
  <c r="B101" i="37" s="1"/>
  <c r="D58" i="37"/>
  <c r="E58" i="37" s="1"/>
  <c r="B58" i="37"/>
  <c r="B79" i="37" s="1"/>
  <c r="B100" i="37" s="1"/>
  <c r="D56" i="37"/>
  <c r="B56" i="37"/>
  <c r="B77" i="37" s="1"/>
  <c r="B98" i="37" s="1"/>
  <c r="B55" i="37"/>
  <c r="B76" i="37" s="1"/>
  <c r="B97" i="37" s="1"/>
  <c r="B54" i="37"/>
  <c r="B75" i="37" s="1"/>
  <c r="B96" i="37" s="1"/>
  <c r="D49" i="37"/>
  <c r="B49" i="37"/>
  <c r="E48" i="37"/>
  <c r="E47" i="37"/>
  <c r="E46" i="37"/>
  <c r="E45" i="37"/>
  <c r="D45" i="37"/>
  <c r="B45" i="37"/>
  <c r="B66" i="37" s="1"/>
  <c r="B87" i="37" s="1"/>
  <c r="B108" i="37" s="1"/>
  <c r="E42" i="37"/>
  <c r="E41" i="37"/>
  <c r="D40" i="37"/>
  <c r="E40" i="37" s="1"/>
  <c r="B40" i="37"/>
  <c r="E38" i="37"/>
  <c r="E37" i="37"/>
  <c r="D36" i="37"/>
  <c r="B36" i="37"/>
  <c r="E35" i="37"/>
  <c r="E34" i="37"/>
  <c r="E33" i="37"/>
  <c r="D28" i="37"/>
  <c r="E28" i="37" s="1"/>
  <c r="B28" i="37"/>
  <c r="E27" i="37"/>
  <c r="E26" i="37"/>
  <c r="E25" i="37"/>
  <c r="D24" i="37"/>
  <c r="E24" i="37" s="1"/>
  <c r="B24" i="37"/>
  <c r="E21" i="37"/>
  <c r="E20" i="37"/>
  <c r="B19" i="37"/>
  <c r="E18" i="37"/>
  <c r="D59" i="37"/>
  <c r="E16" i="37"/>
  <c r="B15" i="37"/>
  <c r="E14" i="37"/>
  <c r="D12" i="36"/>
  <c r="D18" i="36"/>
  <c r="D16" i="36"/>
  <c r="D58" i="36" s="1"/>
  <c r="E58" i="36" s="1"/>
  <c r="D17" i="36"/>
  <c r="D13" i="36"/>
  <c r="D55" i="36" s="1"/>
  <c r="C90" i="36"/>
  <c r="C111" i="36" s="1"/>
  <c r="C86" i="36"/>
  <c r="C107" i="36" s="1"/>
  <c r="C83" i="36"/>
  <c r="C104" i="36" s="1"/>
  <c r="C79" i="36"/>
  <c r="C100" i="36" s="1"/>
  <c r="C75" i="36"/>
  <c r="C96" i="36" s="1"/>
  <c r="C69" i="36"/>
  <c r="C68" i="36"/>
  <c r="C89" i="36" s="1"/>
  <c r="C110" i="36" s="1"/>
  <c r="C67" i="36"/>
  <c r="C88" i="36" s="1"/>
  <c r="C109" i="36" s="1"/>
  <c r="C65" i="36"/>
  <c r="C64" i="36"/>
  <c r="C85" i="36" s="1"/>
  <c r="C106" i="36" s="1"/>
  <c r="C63" i="36"/>
  <c r="C84" i="36" s="1"/>
  <c r="C105" i="36" s="1"/>
  <c r="C62" i="36"/>
  <c r="C60" i="36"/>
  <c r="C81" i="36" s="1"/>
  <c r="C102" i="36" s="1"/>
  <c r="C59" i="36"/>
  <c r="C80" i="36" s="1"/>
  <c r="C101" i="36" s="1"/>
  <c r="C58" i="36"/>
  <c r="C56" i="36"/>
  <c r="C77" i="36" s="1"/>
  <c r="C98" i="36" s="1"/>
  <c r="C55" i="36"/>
  <c r="C76" i="36" s="1"/>
  <c r="C97" i="36" s="1"/>
  <c r="C54" i="36"/>
  <c r="C49" i="36"/>
  <c r="C70" i="36" s="1"/>
  <c r="C91" i="36" s="1"/>
  <c r="C112" i="36" s="1"/>
  <c r="C45" i="36"/>
  <c r="C66" i="36" s="1"/>
  <c r="C87" i="36" s="1"/>
  <c r="C108" i="36" s="1"/>
  <c r="C40" i="36"/>
  <c r="C61" i="36" s="1"/>
  <c r="C82" i="36" s="1"/>
  <c r="C103" i="36" s="1"/>
  <c r="C36" i="36"/>
  <c r="C57" i="36" s="1"/>
  <c r="C78" i="36" s="1"/>
  <c r="C99" i="36" s="1"/>
  <c r="C28" i="36"/>
  <c r="C24" i="36"/>
  <c r="C19" i="36"/>
  <c r="C15" i="36"/>
  <c r="C29" i="36" s="1"/>
  <c r="D69" i="36"/>
  <c r="E69" i="36" s="1"/>
  <c r="B69" i="36"/>
  <c r="B90" i="36" s="1"/>
  <c r="B111" i="36" s="1"/>
  <c r="D68" i="36"/>
  <c r="B68" i="36"/>
  <c r="B89" i="36" s="1"/>
  <c r="B110" i="36" s="1"/>
  <c r="B67" i="36"/>
  <c r="B88" i="36" s="1"/>
  <c r="B109" i="36" s="1"/>
  <c r="D65" i="36"/>
  <c r="E65" i="36" s="1"/>
  <c r="B65" i="36"/>
  <c r="B86" i="36" s="1"/>
  <c r="B107" i="36" s="1"/>
  <c r="D64" i="36"/>
  <c r="E64" i="36" s="1"/>
  <c r="B64" i="36"/>
  <c r="B85" i="36" s="1"/>
  <c r="B106" i="36" s="1"/>
  <c r="D63" i="36"/>
  <c r="B63" i="36"/>
  <c r="B84" i="36" s="1"/>
  <c r="B105" i="36" s="1"/>
  <c r="D62" i="36"/>
  <c r="E62" i="36" s="1"/>
  <c r="B62" i="36"/>
  <c r="B83" i="36" s="1"/>
  <c r="B104" i="36" s="1"/>
  <c r="B60" i="36"/>
  <c r="B81" i="36" s="1"/>
  <c r="B102" i="36" s="1"/>
  <c r="B59" i="36"/>
  <c r="B80" i="36" s="1"/>
  <c r="B101" i="36" s="1"/>
  <c r="B58" i="36"/>
  <c r="B79" i="36" s="1"/>
  <c r="B100" i="36" s="1"/>
  <c r="D56" i="36"/>
  <c r="E56" i="36" s="1"/>
  <c r="B56" i="36"/>
  <c r="B77" i="36" s="1"/>
  <c r="B98" i="36" s="1"/>
  <c r="B55" i="36"/>
  <c r="B76" i="36" s="1"/>
  <c r="B97" i="36" s="1"/>
  <c r="B54" i="36"/>
  <c r="B75" i="36" s="1"/>
  <c r="B96" i="36" s="1"/>
  <c r="D49" i="36"/>
  <c r="B49" i="36"/>
  <c r="E48" i="36"/>
  <c r="E47" i="36"/>
  <c r="E46" i="36"/>
  <c r="D45" i="36"/>
  <c r="D66" i="36" s="1"/>
  <c r="B45" i="36"/>
  <c r="E42" i="36"/>
  <c r="E41" i="36"/>
  <c r="D40" i="36"/>
  <c r="B40" i="36"/>
  <c r="E39" i="36"/>
  <c r="E38" i="36"/>
  <c r="E37" i="36"/>
  <c r="D36" i="36"/>
  <c r="B36" i="36"/>
  <c r="E35" i="36"/>
  <c r="E34" i="36"/>
  <c r="E33" i="36"/>
  <c r="B28" i="36"/>
  <c r="E27" i="36"/>
  <c r="E26" i="36"/>
  <c r="D67" i="36"/>
  <c r="D24" i="36"/>
  <c r="E24" i="36" s="1"/>
  <c r="B24" i="36"/>
  <c r="E21" i="36"/>
  <c r="E20" i="36"/>
  <c r="B19" i="36"/>
  <c r="B61" i="36" s="1"/>
  <c r="B82" i="36" s="1"/>
  <c r="B103" i="36" s="1"/>
  <c r="D60" i="36"/>
  <c r="E17" i="36"/>
  <c r="E16" i="36"/>
  <c r="B15" i="36"/>
  <c r="E14" i="36"/>
  <c r="D15" i="36"/>
  <c r="D37" i="35"/>
  <c r="D12" i="35"/>
  <c r="E12" i="35" s="1"/>
  <c r="D18" i="35"/>
  <c r="D25" i="35"/>
  <c r="D17" i="35"/>
  <c r="C88" i="35"/>
  <c r="C109" i="35" s="1"/>
  <c r="C84" i="35"/>
  <c r="C105" i="35" s="1"/>
  <c r="C83" i="35"/>
  <c r="C104" i="35" s="1"/>
  <c r="C80" i="35"/>
  <c r="C101" i="35" s="1"/>
  <c r="C79" i="35"/>
  <c r="C100" i="35" s="1"/>
  <c r="C76" i="35"/>
  <c r="C97" i="35" s="1"/>
  <c r="C75" i="35"/>
  <c r="C96" i="35" s="1"/>
  <c r="C69" i="35"/>
  <c r="C90" i="35" s="1"/>
  <c r="C111" i="35" s="1"/>
  <c r="C68" i="35"/>
  <c r="C89" i="35" s="1"/>
  <c r="C110" i="35" s="1"/>
  <c r="C67" i="35"/>
  <c r="C65" i="35"/>
  <c r="C86" i="35" s="1"/>
  <c r="C107" i="35" s="1"/>
  <c r="C64" i="35"/>
  <c r="C85" i="35" s="1"/>
  <c r="C106" i="35" s="1"/>
  <c r="C63" i="35"/>
  <c r="C62" i="35"/>
  <c r="C60" i="35"/>
  <c r="C81" i="35" s="1"/>
  <c r="C102" i="35" s="1"/>
  <c r="C59" i="35"/>
  <c r="C58" i="35"/>
  <c r="C56" i="35"/>
  <c r="C77" i="35" s="1"/>
  <c r="C98" i="35" s="1"/>
  <c r="C55" i="35"/>
  <c r="C54" i="35"/>
  <c r="C49" i="35"/>
  <c r="C70" i="35" s="1"/>
  <c r="C91" i="35" s="1"/>
  <c r="C112" i="35" s="1"/>
  <c r="C45" i="35"/>
  <c r="C40" i="35"/>
  <c r="C36" i="35"/>
  <c r="C57" i="35" s="1"/>
  <c r="C78" i="35" s="1"/>
  <c r="C99" i="35" s="1"/>
  <c r="C28" i="35"/>
  <c r="C24" i="35"/>
  <c r="C66" i="35" s="1"/>
  <c r="C87" i="35" s="1"/>
  <c r="C108" i="35" s="1"/>
  <c r="C19" i="35"/>
  <c r="C61" i="35" s="1"/>
  <c r="C82" i="35" s="1"/>
  <c r="C103" i="35" s="1"/>
  <c r="C15" i="35"/>
  <c r="C29" i="35" s="1"/>
  <c r="B86" i="35"/>
  <c r="B107" i="35" s="1"/>
  <c r="B83" i="35"/>
  <c r="B104" i="35" s="1"/>
  <c r="D69" i="35"/>
  <c r="E69" i="35" s="1"/>
  <c r="B69" i="35"/>
  <c r="B90" i="35" s="1"/>
  <c r="B111" i="35" s="1"/>
  <c r="D68" i="35"/>
  <c r="B68" i="35"/>
  <c r="B89" i="35" s="1"/>
  <c r="B110" i="35" s="1"/>
  <c r="B67" i="35"/>
  <c r="B88" i="35" s="1"/>
  <c r="B109" i="35" s="1"/>
  <c r="D65" i="35"/>
  <c r="B65" i="35"/>
  <c r="D64" i="35"/>
  <c r="B64" i="35"/>
  <c r="B85" i="35" s="1"/>
  <c r="B106" i="35" s="1"/>
  <c r="D63" i="35"/>
  <c r="E63" i="35" s="1"/>
  <c r="B63" i="35"/>
  <c r="B84" i="35" s="1"/>
  <c r="B105" i="35" s="1"/>
  <c r="B62" i="35"/>
  <c r="B60" i="35"/>
  <c r="B81" i="35" s="1"/>
  <c r="B102" i="35" s="1"/>
  <c r="B59" i="35"/>
  <c r="B80" i="35" s="1"/>
  <c r="B101" i="35" s="1"/>
  <c r="B58" i="35"/>
  <c r="B79" i="35" s="1"/>
  <c r="B100" i="35" s="1"/>
  <c r="D56" i="35"/>
  <c r="E56" i="35" s="1"/>
  <c r="B56" i="35"/>
  <c r="B77" i="35" s="1"/>
  <c r="B98" i="35" s="1"/>
  <c r="B55" i="35"/>
  <c r="B76" i="35" s="1"/>
  <c r="B97" i="35" s="1"/>
  <c r="B54" i="35"/>
  <c r="B75" i="35" s="1"/>
  <c r="B96" i="35" s="1"/>
  <c r="D49" i="35"/>
  <c r="E49" i="35" s="1"/>
  <c r="B49" i="35"/>
  <c r="B70" i="35" s="1"/>
  <c r="B91" i="35" s="1"/>
  <c r="B112" i="35" s="1"/>
  <c r="E48" i="35"/>
  <c r="E47" i="35"/>
  <c r="E46" i="35"/>
  <c r="E45" i="35"/>
  <c r="D45" i="35"/>
  <c r="B45" i="35"/>
  <c r="E42" i="35"/>
  <c r="E41" i="35"/>
  <c r="D40" i="35"/>
  <c r="B40" i="35"/>
  <c r="E38" i="35"/>
  <c r="E37" i="35"/>
  <c r="D36" i="35"/>
  <c r="B36" i="35"/>
  <c r="E35" i="35"/>
  <c r="E34" i="35"/>
  <c r="E33" i="35"/>
  <c r="B28" i="35"/>
  <c r="E27" i="35"/>
  <c r="E26" i="35"/>
  <c r="D28" i="35"/>
  <c r="B24" i="35"/>
  <c r="B66" i="35" s="1"/>
  <c r="B87" i="35" s="1"/>
  <c r="B108" i="35" s="1"/>
  <c r="E21" i="35"/>
  <c r="D24" i="35"/>
  <c r="D66" i="35" s="1"/>
  <c r="B19" i="35"/>
  <c r="E17" i="35"/>
  <c r="B15" i="35"/>
  <c r="E14" i="35"/>
  <c r="D55" i="35"/>
  <c r="D54" i="35"/>
  <c r="D16" i="34"/>
  <c r="D20" i="34"/>
  <c r="D12" i="34"/>
  <c r="D17" i="34"/>
  <c r="D18" i="34"/>
  <c r="D60" i="34" s="1"/>
  <c r="D25" i="34"/>
  <c r="D28" i="34" s="1"/>
  <c r="E28" i="34" s="1"/>
  <c r="D59" i="34"/>
  <c r="E59" i="34" s="1"/>
  <c r="E16" i="34"/>
  <c r="D13" i="34"/>
  <c r="C88" i="34"/>
  <c r="C109" i="34" s="1"/>
  <c r="C84" i="34"/>
  <c r="C105" i="34" s="1"/>
  <c r="C83" i="34"/>
  <c r="C104" i="34" s="1"/>
  <c r="C80" i="34"/>
  <c r="C101" i="34" s="1"/>
  <c r="C79" i="34"/>
  <c r="C100" i="34" s="1"/>
  <c r="C76" i="34"/>
  <c r="C97" i="34" s="1"/>
  <c r="C75" i="34"/>
  <c r="C96" i="34" s="1"/>
  <c r="C69" i="34"/>
  <c r="C90" i="34" s="1"/>
  <c r="C111" i="34" s="1"/>
  <c r="C68" i="34"/>
  <c r="C89" i="34" s="1"/>
  <c r="C110" i="34" s="1"/>
  <c r="C67" i="34"/>
  <c r="C65" i="34"/>
  <c r="C86" i="34" s="1"/>
  <c r="C107" i="34" s="1"/>
  <c r="C64" i="34"/>
  <c r="C85" i="34" s="1"/>
  <c r="C106" i="34" s="1"/>
  <c r="C63" i="34"/>
  <c r="C62" i="34"/>
  <c r="C60" i="34"/>
  <c r="C81" i="34" s="1"/>
  <c r="C102" i="34" s="1"/>
  <c r="C59" i="34"/>
  <c r="C58" i="34"/>
  <c r="C56" i="34"/>
  <c r="C77" i="34" s="1"/>
  <c r="C98" i="34" s="1"/>
  <c r="C55" i="34"/>
  <c r="C54" i="34"/>
  <c r="C49" i="34"/>
  <c r="C70" i="34" s="1"/>
  <c r="C91" i="34" s="1"/>
  <c r="C112" i="34" s="1"/>
  <c r="C45" i="34"/>
  <c r="C66" i="34" s="1"/>
  <c r="C87" i="34" s="1"/>
  <c r="C108" i="34" s="1"/>
  <c r="C40" i="34"/>
  <c r="C36" i="34"/>
  <c r="C57" i="34" s="1"/>
  <c r="C78" i="34" s="1"/>
  <c r="C99" i="34" s="1"/>
  <c r="C28" i="34"/>
  <c r="C24" i="34"/>
  <c r="C19" i="34"/>
  <c r="C61" i="34" s="1"/>
  <c r="C82" i="34" s="1"/>
  <c r="C103" i="34" s="1"/>
  <c r="C15" i="34"/>
  <c r="C29" i="34" s="1"/>
  <c r="B89" i="34"/>
  <c r="B110" i="34" s="1"/>
  <c r="B86" i="34"/>
  <c r="B107" i="34" s="1"/>
  <c r="B83" i="34"/>
  <c r="B104" i="34" s="1"/>
  <c r="B70" i="34"/>
  <c r="B91" i="34" s="1"/>
  <c r="B112" i="34" s="1"/>
  <c r="D69" i="34"/>
  <c r="E69" i="34" s="1"/>
  <c r="B69" i="34"/>
  <c r="B90" i="34" s="1"/>
  <c r="B111" i="34" s="1"/>
  <c r="D68" i="34"/>
  <c r="B68" i="34"/>
  <c r="B67" i="34"/>
  <c r="B88" i="34" s="1"/>
  <c r="B109" i="34" s="1"/>
  <c r="D65" i="34"/>
  <c r="E65" i="34" s="1"/>
  <c r="B65" i="34"/>
  <c r="D64" i="34"/>
  <c r="B64" i="34"/>
  <c r="B85" i="34" s="1"/>
  <c r="B106" i="34" s="1"/>
  <c r="D63" i="34"/>
  <c r="E63" i="34" s="1"/>
  <c r="B63" i="34"/>
  <c r="B84" i="34" s="1"/>
  <c r="B105" i="34" s="1"/>
  <c r="B62" i="34"/>
  <c r="B60" i="34"/>
  <c r="B81" i="34" s="1"/>
  <c r="B102" i="34" s="1"/>
  <c r="B59" i="34"/>
  <c r="B80" i="34" s="1"/>
  <c r="B101" i="34" s="1"/>
  <c r="B58" i="34"/>
  <c r="B79" i="34" s="1"/>
  <c r="B100" i="34" s="1"/>
  <c r="D56" i="34"/>
  <c r="B56" i="34"/>
  <c r="B77" i="34" s="1"/>
  <c r="B98" i="34" s="1"/>
  <c r="D55" i="34"/>
  <c r="E55" i="34" s="1"/>
  <c r="B55" i="34"/>
  <c r="B76" i="34" s="1"/>
  <c r="B97" i="34" s="1"/>
  <c r="B54" i="34"/>
  <c r="B75" i="34" s="1"/>
  <c r="B96" i="34" s="1"/>
  <c r="D49" i="34"/>
  <c r="E49" i="34" s="1"/>
  <c r="B49" i="34"/>
  <c r="E48" i="34"/>
  <c r="E47" i="34"/>
  <c r="E46" i="34"/>
  <c r="B45" i="34"/>
  <c r="E42" i="34"/>
  <c r="D45" i="34"/>
  <c r="D40" i="34"/>
  <c r="B40" i="34"/>
  <c r="B61" i="34" s="1"/>
  <c r="B82" i="34" s="1"/>
  <c r="B103" i="34" s="1"/>
  <c r="E38" i="34"/>
  <c r="E37" i="34"/>
  <c r="D36" i="34"/>
  <c r="B36" i="34"/>
  <c r="E35" i="34"/>
  <c r="E34" i="34"/>
  <c r="E33" i="34"/>
  <c r="B28" i="34"/>
  <c r="E27" i="34"/>
  <c r="E26" i="34"/>
  <c r="D24" i="34"/>
  <c r="B24" i="34"/>
  <c r="B66" i="34" s="1"/>
  <c r="B87" i="34" s="1"/>
  <c r="B108" i="34" s="1"/>
  <c r="E21" i="34"/>
  <c r="E20" i="34"/>
  <c r="B19" i="34"/>
  <c r="D15" i="34"/>
  <c r="B15" i="34"/>
  <c r="B57" i="34" s="1"/>
  <c r="B78" i="34" s="1"/>
  <c r="B99" i="34" s="1"/>
  <c r="E14" i="34"/>
  <c r="E13" i="34"/>
  <c r="E12" i="34"/>
  <c r="D41" i="33"/>
  <c r="D45" i="33" s="1"/>
  <c r="E45" i="33" s="1"/>
  <c r="D38" i="33"/>
  <c r="D40" i="33" s="1"/>
  <c r="D33" i="33"/>
  <c r="C83" i="33"/>
  <c r="C104" i="33" s="1"/>
  <c r="C79" i="33"/>
  <c r="C100" i="33" s="1"/>
  <c r="C75" i="33"/>
  <c r="C96" i="33" s="1"/>
  <c r="C69" i="33"/>
  <c r="C90" i="33" s="1"/>
  <c r="C111" i="33" s="1"/>
  <c r="C68" i="33"/>
  <c r="C89" i="33" s="1"/>
  <c r="C110" i="33" s="1"/>
  <c r="C67" i="33"/>
  <c r="C88" i="33" s="1"/>
  <c r="C109" i="33" s="1"/>
  <c r="C65" i="33"/>
  <c r="C86" i="33" s="1"/>
  <c r="C107" i="33" s="1"/>
  <c r="C64" i="33"/>
  <c r="C85" i="33" s="1"/>
  <c r="C106" i="33" s="1"/>
  <c r="C63" i="33"/>
  <c r="C84" i="33" s="1"/>
  <c r="C105" i="33" s="1"/>
  <c r="C62" i="33"/>
  <c r="C60" i="33"/>
  <c r="C81" i="33" s="1"/>
  <c r="C102" i="33" s="1"/>
  <c r="C59" i="33"/>
  <c r="C80" i="33" s="1"/>
  <c r="C101" i="33" s="1"/>
  <c r="C58" i="33"/>
  <c r="C56" i="33"/>
  <c r="C77" i="33" s="1"/>
  <c r="C98" i="33" s="1"/>
  <c r="C55" i="33"/>
  <c r="C76" i="33" s="1"/>
  <c r="C97" i="33" s="1"/>
  <c r="C54" i="33"/>
  <c r="C49" i="33"/>
  <c r="C70" i="33" s="1"/>
  <c r="C91" i="33" s="1"/>
  <c r="C112" i="33" s="1"/>
  <c r="C45" i="33"/>
  <c r="C66" i="33" s="1"/>
  <c r="C87" i="33" s="1"/>
  <c r="C108" i="33" s="1"/>
  <c r="C40" i="33"/>
  <c r="C61" i="33" s="1"/>
  <c r="C82" i="33" s="1"/>
  <c r="C103" i="33" s="1"/>
  <c r="C36" i="33"/>
  <c r="C57" i="33" s="1"/>
  <c r="C78" i="33" s="1"/>
  <c r="C99" i="33" s="1"/>
  <c r="C28" i="33"/>
  <c r="C24" i="33"/>
  <c r="C19" i="33"/>
  <c r="C15" i="33"/>
  <c r="C29" i="33" s="1"/>
  <c r="B89" i="33"/>
  <c r="B110" i="33" s="1"/>
  <c r="B86" i="33"/>
  <c r="B107" i="33" s="1"/>
  <c r="D69" i="33"/>
  <c r="E69" i="33" s="1"/>
  <c r="B69" i="33"/>
  <c r="B90" i="33" s="1"/>
  <c r="B111" i="33" s="1"/>
  <c r="D68" i="33"/>
  <c r="B68" i="33"/>
  <c r="D67" i="33"/>
  <c r="E67" i="33" s="1"/>
  <c r="B67" i="33"/>
  <c r="B88" i="33" s="1"/>
  <c r="B109" i="33" s="1"/>
  <c r="D65" i="33"/>
  <c r="E65" i="33" s="1"/>
  <c r="B65" i="33"/>
  <c r="D64" i="33"/>
  <c r="B64" i="33"/>
  <c r="B85" i="33" s="1"/>
  <c r="B106" i="33" s="1"/>
  <c r="D63" i="33"/>
  <c r="E63" i="33" s="1"/>
  <c r="B63" i="33"/>
  <c r="B84" i="33" s="1"/>
  <c r="B105" i="33" s="1"/>
  <c r="B62" i="33"/>
  <c r="B83" i="33" s="1"/>
  <c r="B104" i="33" s="1"/>
  <c r="D60" i="33"/>
  <c r="B60" i="33"/>
  <c r="B81" i="33" s="1"/>
  <c r="B102" i="33" s="1"/>
  <c r="B59" i="33"/>
  <c r="B80" i="33" s="1"/>
  <c r="B101" i="33" s="1"/>
  <c r="D58" i="33"/>
  <c r="E58" i="33" s="1"/>
  <c r="B58" i="33"/>
  <c r="B79" i="33" s="1"/>
  <c r="B100" i="33" s="1"/>
  <c r="D56" i="33"/>
  <c r="E56" i="33" s="1"/>
  <c r="B56" i="33"/>
  <c r="B77" i="33" s="1"/>
  <c r="B98" i="33" s="1"/>
  <c r="D55" i="33"/>
  <c r="E55" i="33" s="1"/>
  <c r="B55" i="33"/>
  <c r="B76" i="33" s="1"/>
  <c r="B97" i="33" s="1"/>
  <c r="B54" i="33"/>
  <c r="B75" i="33" s="1"/>
  <c r="B96" i="33" s="1"/>
  <c r="D49" i="33"/>
  <c r="B49" i="33"/>
  <c r="E48" i="33"/>
  <c r="E47" i="33"/>
  <c r="E46" i="33"/>
  <c r="B45" i="33"/>
  <c r="E42" i="33"/>
  <c r="E41" i="33"/>
  <c r="B40" i="33"/>
  <c r="E38" i="33"/>
  <c r="E37" i="33"/>
  <c r="D36" i="33"/>
  <c r="E36" i="33" s="1"/>
  <c r="B36" i="33"/>
  <c r="E35" i="33"/>
  <c r="E34" i="33"/>
  <c r="E33" i="33"/>
  <c r="E28" i="33"/>
  <c r="D28" i="33"/>
  <c r="B28" i="33"/>
  <c r="E27" i="33"/>
  <c r="E26" i="33"/>
  <c r="E25" i="33"/>
  <c r="D24" i="33"/>
  <c r="E24" i="33" s="1"/>
  <c r="B24" i="33"/>
  <c r="E21" i="33"/>
  <c r="E20" i="33"/>
  <c r="B19" i="33"/>
  <c r="E18" i="33"/>
  <c r="E16" i="33"/>
  <c r="D15" i="33"/>
  <c r="B15" i="33"/>
  <c r="E14" i="33"/>
  <c r="E13" i="33"/>
  <c r="E12" i="33"/>
  <c r="D54" i="33"/>
  <c r="D20" i="32"/>
  <c r="E20" i="32" s="1"/>
  <c r="D17" i="32"/>
  <c r="D59" i="32" s="1"/>
  <c r="D80" i="32" s="1"/>
  <c r="D12" i="32"/>
  <c r="C83" i="32"/>
  <c r="C104" i="32" s="1"/>
  <c r="C79" i="32"/>
  <c r="C100" i="32" s="1"/>
  <c r="C75" i="32"/>
  <c r="C96" i="32" s="1"/>
  <c r="C69" i="32"/>
  <c r="C90" i="32" s="1"/>
  <c r="C111" i="32" s="1"/>
  <c r="C68" i="32"/>
  <c r="C89" i="32" s="1"/>
  <c r="C110" i="32" s="1"/>
  <c r="C67" i="32"/>
  <c r="C88" i="32" s="1"/>
  <c r="C109" i="32" s="1"/>
  <c r="C65" i="32"/>
  <c r="C86" i="32" s="1"/>
  <c r="C107" i="32" s="1"/>
  <c r="C64" i="32"/>
  <c r="C85" i="32" s="1"/>
  <c r="C106" i="32" s="1"/>
  <c r="C63" i="32"/>
  <c r="C84" i="32" s="1"/>
  <c r="C105" i="32" s="1"/>
  <c r="C62" i="32"/>
  <c r="C60" i="32"/>
  <c r="C81" i="32" s="1"/>
  <c r="C102" i="32" s="1"/>
  <c r="C59" i="32"/>
  <c r="C80" i="32" s="1"/>
  <c r="C101" i="32" s="1"/>
  <c r="C58" i="32"/>
  <c r="C56" i="32"/>
  <c r="C77" i="32" s="1"/>
  <c r="C98" i="32" s="1"/>
  <c r="C55" i="32"/>
  <c r="C76" i="32" s="1"/>
  <c r="C97" i="32" s="1"/>
  <c r="C54" i="32"/>
  <c r="C49" i="32"/>
  <c r="C70" i="32" s="1"/>
  <c r="C91" i="32" s="1"/>
  <c r="C112" i="32" s="1"/>
  <c r="C45" i="32"/>
  <c r="C66" i="32" s="1"/>
  <c r="C87" i="32" s="1"/>
  <c r="C108" i="32" s="1"/>
  <c r="C40" i="32"/>
  <c r="C36" i="32"/>
  <c r="C57" i="32" s="1"/>
  <c r="C78" i="32" s="1"/>
  <c r="C99" i="32" s="1"/>
  <c r="C28" i="32"/>
  <c r="C24" i="32"/>
  <c r="C19" i="32"/>
  <c r="C61" i="32" s="1"/>
  <c r="C82" i="32" s="1"/>
  <c r="C103" i="32" s="1"/>
  <c r="C15" i="32"/>
  <c r="C29" i="32" s="1"/>
  <c r="D89" i="32"/>
  <c r="D77" i="32"/>
  <c r="D70" i="32"/>
  <c r="D69" i="32"/>
  <c r="B69" i="32"/>
  <c r="B90" i="32" s="1"/>
  <c r="B111" i="32" s="1"/>
  <c r="D68" i="32"/>
  <c r="B68" i="32"/>
  <c r="B89" i="32" s="1"/>
  <c r="B110" i="32" s="1"/>
  <c r="E67" i="32"/>
  <c r="D67" i="32"/>
  <c r="D88" i="32" s="1"/>
  <c r="B67" i="32"/>
  <c r="B88" i="32" s="1"/>
  <c r="B109" i="32" s="1"/>
  <c r="D65" i="32"/>
  <c r="B65" i="32"/>
  <c r="B86" i="32" s="1"/>
  <c r="B107" i="32" s="1"/>
  <c r="D64" i="32"/>
  <c r="B64" i="32"/>
  <c r="B85" i="32" s="1"/>
  <c r="B106" i="32" s="1"/>
  <c r="D63" i="32"/>
  <c r="B63" i="32"/>
  <c r="B84" i="32" s="1"/>
  <c r="B105" i="32" s="1"/>
  <c r="B62" i="32"/>
  <c r="B83" i="32" s="1"/>
  <c r="B104" i="32" s="1"/>
  <c r="D60" i="32"/>
  <c r="B60" i="32"/>
  <c r="B81" i="32" s="1"/>
  <c r="B102" i="32" s="1"/>
  <c r="B59" i="32"/>
  <c r="B80" i="32" s="1"/>
  <c r="B101" i="32" s="1"/>
  <c r="D58" i="32"/>
  <c r="E58" i="32" s="1"/>
  <c r="B58" i="32"/>
  <c r="B79" i="32" s="1"/>
  <c r="B100" i="32" s="1"/>
  <c r="D56" i="32"/>
  <c r="E56" i="32" s="1"/>
  <c r="B56" i="32"/>
  <c r="B77" i="32" s="1"/>
  <c r="B98" i="32" s="1"/>
  <c r="D55" i="32"/>
  <c r="D76" i="32" s="1"/>
  <c r="B55" i="32"/>
  <c r="B76" i="32" s="1"/>
  <c r="B97" i="32" s="1"/>
  <c r="D54" i="32"/>
  <c r="E54" i="32" s="1"/>
  <c r="B54" i="32"/>
  <c r="B75" i="32" s="1"/>
  <c r="B96" i="32" s="1"/>
  <c r="D49" i="32"/>
  <c r="B49" i="32"/>
  <c r="E48" i="32"/>
  <c r="E47" i="32"/>
  <c r="E46" i="32"/>
  <c r="D45" i="32"/>
  <c r="B45" i="32"/>
  <c r="E42" i="32"/>
  <c r="E41" i="32"/>
  <c r="E40" i="32"/>
  <c r="D40" i="32"/>
  <c r="B40" i="32"/>
  <c r="E39" i="32"/>
  <c r="E38" i="32"/>
  <c r="E37" i="32"/>
  <c r="D36" i="32"/>
  <c r="B36" i="32"/>
  <c r="E35" i="32"/>
  <c r="E34" i="32"/>
  <c r="E33" i="32"/>
  <c r="B29" i="32"/>
  <c r="D28" i="32"/>
  <c r="B28" i="32"/>
  <c r="E27" i="32"/>
  <c r="E26" i="32"/>
  <c r="E25" i="32"/>
  <c r="B24" i="32"/>
  <c r="E21" i="32"/>
  <c r="D19" i="32"/>
  <c r="E19" i="32" s="1"/>
  <c r="B19" i="32"/>
  <c r="E18" i="32"/>
  <c r="E16" i="32"/>
  <c r="D15" i="32"/>
  <c r="B15" i="32"/>
  <c r="E14" i="32"/>
  <c r="E13" i="32"/>
  <c r="E12" i="32"/>
  <c r="B57" i="74" l="1"/>
  <c r="B78" i="74" s="1"/>
  <c r="B99" i="74" s="1"/>
  <c r="B57" i="73"/>
  <c r="B78" i="73" s="1"/>
  <c r="B99" i="73" s="1"/>
  <c r="B29" i="72"/>
  <c r="B66" i="71"/>
  <c r="B87" i="71" s="1"/>
  <c r="B108" i="71" s="1"/>
  <c r="B57" i="71"/>
  <c r="B78" i="71" s="1"/>
  <c r="B99" i="71" s="1"/>
  <c r="B29" i="71"/>
  <c r="B29" i="70"/>
  <c r="B71" i="70"/>
  <c r="B92" i="70" s="1"/>
  <c r="B113" i="70" s="1"/>
  <c r="B108" i="68"/>
  <c r="B129" i="68" s="1"/>
  <c r="B57" i="65"/>
  <c r="B78" i="65" s="1"/>
  <c r="B99" i="65" s="1"/>
  <c r="B70" i="64"/>
  <c r="B91" i="64" s="1"/>
  <c r="B112" i="64" s="1"/>
  <c r="B29" i="64"/>
  <c r="B71" i="64" s="1"/>
  <c r="B92" i="64" s="1"/>
  <c r="B113" i="64" s="1"/>
  <c r="B29" i="62"/>
  <c r="B71" i="62" s="1"/>
  <c r="B92" i="62" s="1"/>
  <c r="B113" i="62" s="1"/>
  <c r="B29" i="61"/>
  <c r="B57" i="61"/>
  <c r="B78" i="61" s="1"/>
  <c r="B99" i="61" s="1"/>
  <c r="B66" i="60"/>
  <c r="B87" i="60" s="1"/>
  <c r="B108" i="60" s="1"/>
  <c r="B29" i="60"/>
  <c r="B71" i="60" s="1"/>
  <c r="B92" i="60" s="1"/>
  <c r="B113" i="60" s="1"/>
  <c r="B29" i="59"/>
  <c r="B71" i="59" s="1"/>
  <c r="B92" i="59" s="1"/>
  <c r="B113" i="59" s="1"/>
  <c r="B66" i="58"/>
  <c r="B87" i="58" s="1"/>
  <c r="B108" i="58" s="1"/>
  <c r="B29" i="58"/>
  <c r="B57" i="58"/>
  <c r="B78" i="58" s="1"/>
  <c r="B99" i="58" s="1"/>
  <c r="B92" i="57"/>
  <c r="B113" i="57"/>
  <c r="B29" i="56"/>
  <c r="B71" i="56" s="1"/>
  <c r="B92" i="56" s="1"/>
  <c r="B113" i="56" s="1"/>
  <c r="B29" i="55"/>
  <c r="B57" i="55"/>
  <c r="B78" i="55" s="1"/>
  <c r="B99" i="55" s="1"/>
  <c r="B29" i="54"/>
  <c r="B57" i="54"/>
  <c r="B78" i="54" s="1"/>
  <c r="B99" i="54" s="1"/>
  <c r="B71" i="54"/>
  <c r="B92" i="54" s="1"/>
  <c r="B113" i="54" s="1"/>
  <c r="B61" i="53"/>
  <c r="B82" i="53" s="1"/>
  <c r="B103" i="53" s="1"/>
  <c r="B57" i="52"/>
  <c r="B78" i="52" s="1"/>
  <c r="B99" i="52" s="1"/>
  <c r="B29" i="52"/>
  <c r="B29" i="51"/>
  <c r="B57" i="51"/>
  <c r="B78" i="51" s="1"/>
  <c r="B99" i="51" s="1"/>
  <c r="B70" i="49"/>
  <c r="B91" i="49" s="1"/>
  <c r="B112" i="49" s="1"/>
  <c r="B29" i="49"/>
  <c r="B57" i="49"/>
  <c r="B78" i="49" s="1"/>
  <c r="B99" i="49" s="1"/>
  <c r="B50" i="48"/>
  <c r="B66" i="48"/>
  <c r="B87" i="48" s="1"/>
  <c r="B108" i="48" s="1"/>
  <c r="B29" i="48"/>
  <c r="B71" i="48"/>
  <c r="B92" i="48" s="1"/>
  <c r="B113" i="48" s="1"/>
  <c r="B29" i="46"/>
  <c r="B57" i="46"/>
  <c r="B78" i="46" s="1"/>
  <c r="B99" i="46" s="1"/>
  <c r="B29" i="44"/>
  <c r="B92" i="45"/>
  <c r="B150" i="45"/>
  <c r="B29" i="43"/>
  <c r="B57" i="43"/>
  <c r="B78" i="43" s="1"/>
  <c r="B99" i="43" s="1"/>
  <c r="B71" i="43"/>
  <c r="B92" i="43" s="1"/>
  <c r="B113" i="43" s="1"/>
  <c r="B70" i="42"/>
  <c r="B91" i="42" s="1"/>
  <c r="B112" i="42" s="1"/>
  <c r="B29" i="42"/>
  <c r="B29" i="40"/>
  <c r="B70" i="39"/>
  <c r="B91" i="39" s="1"/>
  <c r="B112" i="39" s="1"/>
  <c r="B29" i="39"/>
  <c r="B57" i="39"/>
  <c r="B78" i="39" s="1"/>
  <c r="B99" i="39" s="1"/>
  <c r="B29" i="38"/>
  <c r="B57" i="38"/>
  <c r="B78" i="38" s="1"/>
  <c r="B99" i="38" s="1"/>
  <c r="B61" i="37"/>
  <c r="B82" i="37" s="1"/>
  <c r="B103" i="37" s="1"/>
  <c r="B50" i="37"/>
  <c r="B29" i="37"/>
  <c r="B57" i="37"/>
  <c r="B78" i="37" s="1"/>
  <c r="B99" i="37" s="1"/>
  <c r="B66" i="36"/>
  <c r="B87" i="36" s="1"/>
  <c r="B108" i="36" s="1"/>
  <c r="B57" i="36"/>
  <c r="B78" i="36" s="1"/>
  <c r="B99" i="36" s="1"/>
  <c r="B70" i="36"/>
  <c r="B91" i="36" s="1"/>
  <c r="B112" i="36" s="1"/>
  <c r="B29" i="36"/>
  <c r="B61" i="35"/>
  <c r="B82" i="35" s="1"/>
  <c r="B103" i="35" s="1"/>
  <c r="B57" i="35"/>
  <c r="B78" i="35" s="1"/>
  <c r="B99" i="35" s="1"/>
  <c r="B50" i="34"/>
  <c r="B29" i="34"/>
  <c r="B66" i="33"/>
  <c r="B87" i="33" s="1"/>
  <c r="B108" i="33" s="1"/>
  <c r="B61" i="33"/>
  <c r="B82" i="33" s="1"/>
  <c r="B103" i="33" s="1"/>
  <c r="B70" i="33"/>
  <c r="B91" i="33" s="1"/>
  <c r="B112" i="33" s="1"/>
  <c r="B29" i="33"/>
  <c r="B57" i="33"/>
  <c r="B78" i="33" s="1"/>
  <c r="B99" i="33" s="1"/>
  <c r="B61" i="32"/>
  <c r="B82" i="32" s="1"/>
  <c r="B103" i="32" s="1"/>
  <c r="E86" i="80"/>
  <c r="D107" i="80"/>
  <c r="E107" i="80" s="1"/>
  <c r="E81" i="80"/>
  <c r="D102" i="80"/>
  <c r="E102" i="80" s="1"/>
  <c r="D57" i="80"/>
  <c r="E80" i="80"/>
  <c r="D101" i="80"/>
  <c r="E101" i="80" s="1"/>
  <c r="D61" i="80"/>
  <c r="E89" i="80"/>
  <c r="D110" i="80"/>
  <c r="E110" i="80" s="1"/>
  <c r="E84" i="80"/>
  <c r="D105" i="80"/>
  <c r="E105" i="80" s="1"/>
  <c r="E77" i="80"/>
  <c r="D98" i="80"/>
  <c r="E98" i="80" s="1"/>
  <c r="E66" i="80"/>
  <c r="D87" i="80"/>
  <c r="D29" i="80"/>
  <c r="E29" i="80" s="1"/>
  <c r="E88" i="80"/>
  <c r="D109" i="80"/>
  <c r="E109" i="80" s="1"/>
  <c r="E83" i="80"/>
  <c r="D104" i="80"/>
  <c r="E104" i="80" s="1"/>
  <c r="E70" i="80"/>
  <c r="D91" i="80"/>
  <c r="E75" i="80"/>
  <c r="D96" i="80"/>
  <c r="E96" i="80" s="1"/>
  <c r="E90" i="80"/>
  <c r="D111" i="80"/>
  <c r="E111" i="80" s="1"/>
  <c r="E85" i="80"/>
  <c r="D106" i="80"/>
  <c r="E106" i="80" s="1"/>
  <c r="E79" i="80"/>
  <c r="D100" i="80"/>
  <c r="E100" i="80" s="1"/>
  <c r="E50" i="80"/>
  <c r="D71" i="80"/>
  <c r="E76" i="80"/>
  <c r="D97" i="80"/>
  <c r="E97" i="80" s="1"/>
  <c r="E80" i="79"/>
  <c r="D101" i="79"/>
  <c r="E101" i="79" s="1"/>
  <c r="E86" i="79"/>
  <c r="D107" i="79"/>
  <c r="E107" i="79" s="1"/>
  <c r="E70" i="79"/>
  <c r="D91" i="79"/>
  <c r="E87" i="79"/>
  <c r="D108" i="79"/>
  <c r="E108" i="79" s="1"/>
  <c r="E76" i="79"/>
  <c r="D97" i="79"/>
  <c r="E97" i="79" s="1"/>
  <c r="E88" i="79"/>
  <c r="D109" i="79"/>
  <c r="E109" i="79" s="1"/>
  <c r="E85" i="79"/>
  <c r="D106" i="79"/>
  <c r="E106" i="79" s="1"/>
  <c r="E90" i="79"/>
  <c r="D111" i="79"/>
  <c r="E111" i="79" s="1"/>
  <c r="E57" i="79"/>
  <c r="D78" i="79"/>
  <c r="E81" i="79"/>
  <c r="D102" i="79"/>
  <c r="E102" i="79" s="1"/>
  <c r="E82" i="79"/>
  <c r="D103" i="79"/>
  <c r="E103" i="79" s="1"/>
  <c r="E84" i="79"/>
  <c r="D105" i="79"/>
  <c r="E105" i="79" s="1"/>
  <c r="E50" i="79"/>
  <c r="D71" i="79"/>
  <c r="E77" i="79"/>
  <c r="D98" i="79"/>
  <c r="E98" i="79" s="1"/>
  <c r="E89" i="79"/>
  <c r="D110" i="79"/>
  <c r="E110" i="79" s="1"/>
  <c r="C71" i="78"/>
  <c r="C92" i="78" s="1"/>
  <c r="C113" i="78" s="1"/>
  <c r="E29" i="78"/>
  <c r="E90" i="78"/>
  <c r="D111" i="78"/>
  <c r="E111" i="78" s="1"/>
  <c r="E88" i="78"/>
  <c r="D109" i="78"/>
  <c r="E109" i="78" s="1"/>
  <c r="E50" i="78"/>
  <c r="D71" i="78"/>
  <c r="E83" i="78"/>
  <c r="D104" i="78"/>
  <c r="E104" i="78" s="1"/>
  <c r="E80" i="78"/>
  <c r="D101" i="78"/>
  <c r="E101" i="78" s="1"/>
  <c r="E86" i="78"/>
  <c r="D107" i="78"/>
  <c r="E107" i="78" s="1"/>
  <c r="E91" i="78"/>
  <c r="D112" i="78"/>
  <c r="E112" i="78" s="1"/>
  <c r="E82" i="78"/>
  <c r="D103" i="78"/>
  <c r="E103" i="78" s="1"/>
  <c r="E75" i="78"/>
  <c r="D96" i="78"/>
  <c r="E96" i="78" s="1"/>
  <c r="E57" i="78"/>
  <c r="D78" i="78"/>
  <c r="E89" i="78"/>
  <c r="D110" i="78"/>
  <c r="E110" i="78" s="1"/>
  <c r="E87" i="78"/>
  <c r="D108" i="78"/>
  <c r="E108" i="78" s="1"/>
  <c r="E84" i="78"/>
  <c r="D105" i="78"/>
  <c r="E105" i="78" s="1"/>
  <c r="E79" i="78"/>
  <c r="D100" i="78"/>
  <c r="E100" i="78" s="1"/>
  <c r="E76" i="78"/>
  <c r="D97" i="78"/>
  <c r="E97" i="78" s="1"/>
  <c r="E61" i="78"/>
  <c r="E88" i="76"/>
  <c r="D109" i="76"/>
  <c r="E109" i="76" s="1"/>
  <c r="E83" i="76"/>
  <c r="D104" i="76"/>
  <c r="E104" i="76" s="1"/>
  <c r="E76" i="76"/>
  <c r="D97" i="76"/>
  <c r="E97" i="76" s="1"/>
  <c r="E87" i="76"/>
  <c r="D108" i="76"/>
  <c r="E108" i="76" s="1"/>
  <c r="E79" i="76"/>
  <c r="D100" i="76"/>
  <c r="E100" i="76" s="1"/>
  <c r="E90" i="76"/>
  <c r="D111" i="76"/>
  <c r="E111" i="76" s="1"/>
  <c r="E61" i="76"/>
  <c r="D82" i="76"/>
  <c r="E75" i="76"/>
  <c r="D96" i="76"/>
  <c r="E96" i="76" s="1"/>
  <c r="E60" i="76"/>
  <c r="D81" i="76"/>
  <c r="E84" i="76"/>
  <c r="D105" i="76"/>
  <c r="E105" i="76" s="1"/>
  <c r="E57" i="76"/>
  <c r="D78" i="76"/>
  <c r="E91" i="76"/>
  <c r="D112" i="76"/>
  <c r="E112" i="76" s="1"/>
  <c r="E89" i="76"/>
  <c r="D110" i="76"/>
  <c r="E110" i="76" s="1"/>
  <c r="E80" i="76"/>
  <c r="D101" i="76"/>
  <c r="E101" i="76" s="1"/>
  <c r="E86" i="76"/>
  <c r="D107" i="76"/>
  <c r="E107" i="76" s="1"/>
  <c r="E50" i="76"/>
  <c r="D71" i="76"/>
  <c r="E29" i="75"/>
  <c r="E83" i="75"/>
  <c r="D104" i="75"/>
  <c r="E104" i="75" s="1"/>
  <c r="E88" i="75"/>
  <c r="D109" i="75"/>
  <c r="E109" i="75" s="1"/>
  <c r="E55" i="75"/>
  <c r="D76" i="75"/>
  <c r="E57" i="75"/>
  <c r="D78" i="75"/>
  <c r="E79" i="75"/>
  <c r="D100" i="75"/>
  <c r="E100" i="75" s="1"/>
  <c r="E86" i="75"/>
  <c r="D107" i="75"/>
  <c r="E107" i="75" s="1"/>
  <c r="E66" i="75"/>
  <c r="D87" i="75"/>
  <c r="D71" i="75"/>
  <c r="E75" i="75"/>
  <c r="D96" i="75"/>
  <c r="E96" i="75" s="1"/>
  <c r="E84" i="75"/>
  <c r="D105" i="75"/>
  <c r="E105" i="75" s="1"/>
  <c r="E89" i="75"/>
  <c r="D110" i="75"/>
  <c r="E110" i="75" s="1"/>
  <c r="E90" i="75"/>
  <c r="D111" i="75"/>
  <c r="E111" i="75" s="1"/>
  <c r="E61" i="75"/>
  <c r="D82" i="75"/>
  <c r="E91" i="75"/>
  <c r="D112" i="75"/>
  <c r="E112" i="75" s="1"/>
  <c r="E59" i="75"/>
  <c r="D80" i="75"/>
  <c r="E21" i="74"/>
  <c r="E56" i="74"/>
  <c r="E60" i="74"/>
  <c r="E65" i="74"/>
  <c r="E68" i="74"/>
  <c r="C61" i="74"/>
  <c r="C82" i="74" s="1"/>
  <c r="C103" i="74" s="1"/>
  <c r="E58" i="74"/>
  <c r="E62" i="74"/>
  <c r="E69" i="74"/>
  <c r="E55" i="74"/>
  <c r="E64" i="74"/>
  <c r="E67" i="74"/>
  <c r="E59" i="74"/>
  <c r="D80" i="74"/>
  <c r="E24" i="74"/>
  <c r="D66" i="74"/>
  <c r="B29" i="74"/>
  <c r="B50" i="74"/>
  <c r="E12" i="74"/>
  <c r="D54" i="74"/>
  <c r="D15" i="74"/>
  <c r="E15" i="74" s="1"/>
  <c r="E17" i="74"/>
  <c r="D19" i="74"/>
  <c r="E19" i="74" s="1"/>
  <c r="E39" i="74"/>
  <c r="E40" i="74"/>
  <c r="D50" i="74"/>
  <c r="D70" i="74"/>
  <c r="D76" i="74"/>
  <c r="D77" i="74"/>
  <c r="D79" i="74"/>
  <c r="D81" i="74"/>
  <c r="D83" i="74"/>
  <c r="D84" i="74"/>
  <c r="D85" i="74"/>
  <c r="D86" i="74"/>
  <c r="D88" i="74"/>
  <c r="D89" i="74"/>
  <c r="D90" i="74"/>
  <c r="C50" i="74"/>
  <c r="C71" i="74" s="1"/>
  <c r="C92" i="74" s="1"/>
  <c r="C113" i="74" s="1"/>
  <c r="E56" i="73"/>
  <c r="E60" i="73"/>
  <c r="E65" i="73"/>
  <c r="E63" i="73"/>
  <c r="E55" i="73"/>
  <c r="E64" i="73"/>
  <c r="E67" i="73"/>
  <c r="C61" i="73"/>
  <c r="C82" i="73" s="1"/>
  <c r="C103" i="73" s="1"/>
  <c r="E62" i="73"/>
  <c r="E69" i="73"/>
  <c r="E12" i="73"/>
  <c r="D54" i="73"/>
  <c r="D15" i="73"/>
  <c r="E15" i="73" s="1"/>
  <c r="E59" i="73"/>
  <c r="D80" i="73"/>
  <c r="E24" i="73"/>
  <c r="D66" i="73"/>
  <c r="B29" i="73"/>
  <c r="B50" i="73"/>
  <c r="B71" i="73" s="1"/>
  <c r="B92" i="73" s="1"/>
  <c r="B113" i="73" s="1"/>
  <c r="C71" i="73"/>
  <c r="C92" i="73" s="1"/>
  <c r="C113" i="73" s="1"/>
  <c r="E17" i="73"/>
  <c r="D19" i="73"/>
  <c r="E19" i="73" s="1"/>
  <c r="E39" i="73"/>
  <c r="E40" i="73"/>
  <c r="D50" i="73"/>
  <c r="D70" i="73"/>
  <c r="D76" i="73"/>
  <c r="D77" i="73"/>
  <c r="D79" i="73"/>
  <c r="D81" i="73"/>
  <c r="D83" i="73"/>
  <c r="D84" i="73"/>
  <c r="D85" i="73"/>
  <c r="D86" i="73"/>
  <c r="D88" i="73"/>
  <c r="D89" i="73"/>
  <c r="D90" i="73"/>
  <c r="E64" i="72"/>
  <c r="C50" i="72"/>
  <c r="C71" i="72" s="1"/>
  <c r="C92" i="72" s="1"/>
  <c r="C113" i="72" s="1"/>
  <c r="E60" i="72"/>
  <c r="E67" i="72"/>
  <c r="E13" i="72"/>
  <c r="D55" i="72"/>
  <c r="D15" i="72"/>
  <c r="E15" i="72" s="1"/>
  <c r="E40" i="72"/>
  <c r="E39" i="72"/>
  <c r="D19" i="72"/>
  <c r="E19" i="72" s="1"/>
  <c r="E17" i="72"/>
  <c r="D59" i="72"/>
  <c r="B50" i="72"/>
  <c r="E66" i="72"/>
  <c r="D87" i="72"/>
  <c r="E45" i="72"/>
  <c r="E36" i="72"/>
  <c r="D50" i="72"/>
  <c r="D54" i="72"/>
  <c r="D70" i="72"/>
  <c r="D77" i="72"/>
  <c r="D79" i="72"/>
  <c r="D81" i="72"/>
  <c r="D83" i="72"/>
  <c r="D84" i="72"/>
  <c r="D85" i="72"/>
  <c r="D86" i="72"/>
  <c r="D88" i="72"/>
  <c r="D89" i="72"/>
  <c r="D90" i="72"/>
  <c r="D54" i="71"/>
  <c r="E54" i="71" s="1"/>
  <c r="E15" i="71"/>
  <c r="E60" i="71"/>
  <c r="C50" i="71"/>
  <c r="C71" i="71" s="1"/>
  <c r="C92" i="71" s="1"/>
  <c r="C113" i="71" s="1"/>
  <c r="B71" i="71"/>
  <c r="B92" i="71" s="1"/>
  <c r="B113" i="71" s="1"/>
  <c r="E40" i="71"/>
  <c r="E39" i="71"/>
  <c r="E49" i="71"/>
  <c r="E55" i="71"/>
  <c r="E58" i="71"/>
  <c r="E64" i="71"/>
  <c r="E67" i="71"/>
  <c r="D59" i="71"/>
  <c r="D19" i="71"/>
  <c r="E19" i="71" s="1"/>
  <c r="E17" i="71"/>
  <c r="E36" i="71"/>
  <c r="E56" i="71"/>
  <c r="E65" i="71"/>
  <c r="E68" i="71"/>
  <c r="B70" i="71"/>
  <c r="B91" i="71" s="1"/>
  <c r="B112" i="71" s="1"/>
  <c r="D66" i="71"/>
  <c r="D50" i="71"/>
  <c r="D57" i="71"/>
  <c r="D70" i="71"/>
  <c r="D75" i="71"/>
  <c r="D76" i="71"/>
  <c r="D77" i="71"/>
  <c r="D79" i="71"/>
  <c r="D81" i="71"/>
  <c r="D83" i="71"/>
  <c r="D84" i="71"/>
  <c r="D85" i="71"/>
  <c r="D86" i="71"/>
  <c r="D88" i="71"/>
  <c r="D89" i="71"/>
  <c r="D90" i="71"/>
  <c r="D29" i="70"/>
  <c r="D61" i="70"/>
  <c r="E55" i="70"/>
  <c r="E63" i="70"/>
  <c r="E19" i="70"/>
  <c r="C61" i="70"/>
  <c r="C82" i="70" s="1"/>
  <c r="C103" i="70" s="1"/>
  <c r="E54" i="70"/>
  <c r="E60" i="70"/>
  <c r="E62" i="70"/>
  <c r="E69" i="70"/>
  <c r="E29" i="70"/>
  <c r="E59" i="70"/>
  <c r="E65" i="70"/>
  <c r="E68" i="70"/>
  <c r="D82" i="70"/>
  <c r="D66" i="70"/>
  <c r="E24" i="70"/>
  <c r="C50" i="70"/>
  <c r="C71" i="70" s="1"/>
  <c r="C92" i="70" s="1"/>
  <c r="C113" i="70" s="1"/>
  <c r="E39" i="70"/>
  <c r="E40" i="70"/>
  <c r="D50" i="70"/>
  <c r="D57" i="70"/>
  <c r="D70" i="70"/>
  <c r="D75" i="70"/>
  <c r="D76" i="70"/>
  <c r="D77" i="70"/>
  <c r="D79" i="70"/>
  <c r="D80" i="70"/>
  <c r="D81" i="70"/>
  <c r="D83" i="70"/>
  <c r="D84" i="70"/>
  <c r="D85" i="70"/>
  <c r="D86" i="70"/>
  <c r="D88" i="70"/>
  <c r="D89" i="70"/>
  <c r="D90" i="70"/>
  <c r="E75" i="68"/>
  <c r="D19" i="68"/>
  <c r="E80" i="68"/>
  <c r="C71" i="68"/>
  <c r="C113" i="68" s="1"/>
  <c r="C134" i="68" s="1"/>
  <c r="C99" i="68"/>
  <c r="C120" i="68" s="1"/>
  <c r="E36" i="68"/>
  <c r="E70" i="68"/>
  <c r="E86" i="68"/>
  <c r="E89" i="68"/>
  <c r="E85" i="68"/>
  <c r="B99" i="68"/>
  <c r="B120" i="68" s="1"/>
  <c r="E77" i="68"/>
  <c r="E84" i="68"/>
  <c r="E60" i="68"/>
  <c r="D71" i="68"/>
  <c r="E71" i="68" s="1"/>
  <c r="E49" i="68"/>
  <c r="E79" i="68"/>
  <c r="E88" i="68"/>
  <c r="E24" i="68"/>
  <c r="B29" i="68"/>
  <c r="E81" i="68"/>
  <c r="B50" i="68"/>
  <c r="E39" i="68"/>
  <c r="E40" i="68"/>
  <c r="D50" i="68"/>
  <c r="D96" i="68"/>
  <c r="D97" i="68"/>
  <c r="D98" i="68"/>
  <c r="D100" i="68"/>
  <c r="D101" i="68"/>
  <c r="D102" i="68"/>
  <c r="D104" i="68"/>
  <c r="D105" i="68"/>
  <c r="D106" i="68"/>
  <c r="D107" i="68"/>
  <c r="D109" i="68"/>
  <c r="D110" i="68"/>
  <c r="D111" i="68"/>
  <c r="E56" i="67"/>
  <c r="E58" i="67"/>
  <c r="E63" i="67"/>
  <c r="E29" i="67"/>
  <c r="E59" i="67"/>
  <c r="E64" i="67"/>
  <c r="E67" i="67"/>
  <c r="E55" i="67"/>
  <c r="E62" i="67"/>
  <c r="E69" i="67"/>
  <c r="E61" i="67"/>
  <c r="D82" i="67"/>
  <c r="B29" i="67"/>
  <c r="D66" i="67"/>
  <c r="B50" i="67"/>
  <c r="C50" i="67"/>
  <c r="C71" i="67" s="1"/>
  <c r="C92" i="67" s="1"/>
  <c r="C113" i="67" s="1"/>
  <c r="E39" i="67"/>
  <c r="E40" i="67"/>
  <c r="D50" i="67"/>
  <c r="D57" i="67"/>
  <c r="D70" i="67"/>
  <c r="D75" i="67"/>
  <c r="D76" i="67"/>
  <c r="D77" i="67"/>
  <c r="D79" i="67"/>
  <c r="D80" i="67"/>
  <c r="D81" i="67"/>
  <c r="D83" i="67"/>
  <c r="D84" i="67"/>
  <c r="D85" i="67"/>
  <c r="D86" i="67"/>
  <c r="D88" i="67"/>
  <c r="D89" i="67"/>
  <c r="D90" i="67"/>
  <c r="E63" i="66"/>
  <c r="E56" i="66"/>
  <c r="E62" i="66"/>
  <c r="E69" i="66"/>
  <c r="E58" i="66"/>
  <c r="E60" i="66"/>
  <c r="E65" i="66"/>
  <c r="E68" i="66"/>
  <c r="E29" i="66"/>
  <c r="E61" i="66"/>
  <c r="D82" i="66"/>
  <c r="E66" i="66"/>
  <c r="D87" i="66"/>
  <c r="C50" i="66"/>
  <c r="C71" i="66" s="1"/>
  <c r="C92" i="66" s="1"/>
  <c r="C113" i="66" s="1"/>
  <c r="B70" i="66"/>
  <c r="B91" i="66" s="1"/>
  <c r="B112" i="66" s="1"/>
  <c r="E39" i="66"/>
  <c r="E40" i="66"/>
  <c r="D50" i="66"/>
  <c r="D57" i="66"/>
  <c r="D70" i="66"/>
  <c r="D75" i="66"/>
  <c r="D76" i="66"/>
  <c r="D77" i="66"/>
  <c r="D79" i="66"/>
  <c r="D80" i="66"/>
  <c r="D81" i="66"/>
  <c r="D83" i="66"/>
  <c r="D84" i="66"/>
  <c r="D85" i="66"/>
  <c r="D86" i="66"/>
  <c r="D88" i="66"/>
  <c r="D89" i="66"/>
  <c r="D90" i="66"/>
  <c r="E62" i="65"/>
  <c r="E24" i="65"/>
  <c r="E63" i="65"/>
  <c r="E58" i="65"/>
  <c r="C69" i="65"/>
  <c r="C90" i="65" s="1"/>
  <c r="C111" i="65" s="1"/>
  <c r="E27" i="65"/>
  <c r="E28" i="65"/>
  <c r="E69" i="65"/>
  <c r="E56" i="65"/>
  <c r="E60" i="65"/>
  <c r="E65" i="65"/>
  <c r="E68" i="65"/>
  <c r="E55" i="65"/>
  <c r="E64" i="65"/>
  <c r="E67" i="65"/>
  <c r="D54" i="65"/>
  <c r="D15" i="65"/>
  <c r="E15" i="65" s="1"/>
  <c r="B50" i="65"/>
  <c r="C61" i="65"/>
  <c r="C82" i="65" s="1"/>
  <c r="C103" i="65" s="1"/>
  <c r="C50" i="65"/>
  <c r="B29" i="65"/>
  <c r="E12" i="65"/>
  <c r="C57" i="65"/>
  <c r="C78" i="65" s="1"/>
  <c r="C99" i="65" s="1"/>
  <c r="D59" i="65"/>
  <c r="D19" i="65"/>
  <c r="E19" i="65" s="1"/>
  <c r="E17" i="65"/>
  <c r="E66" i="65"/>
  <c r="D87" i="65"/>
  <c r="E39" i="65"/>
  <c r="E40" i="65"/>
  <c r="D50" i="65"/>
  <c r="D70" i="65"/>
  <c r="D76" i="65"/>
  <c r="D77" i="65"/>
  <c r="D79" i="65"/>
  <c r="D81" i="65"/>
  <c r="D83" i="65"/>
  <c r="D84" i="65"/>
  <c r="D85" i="65"/>
  <c r="D86" i="65"/>
  <c r="D88" i="65"/>
  <c r="D89" i="65"/>
  <c r="D90" i="65"/>
  <c r="E69" i="64"/>
  <c r="E56" i="64"/>
  <c r="E60" i="64"/>
  <c r="E65" i="64"/>
  <c r="E68" i="64"/>
  <c r="E58" i="64"/>
  <c r="E64" i="64"/>
  <c r="E67" i="64"/>
  <c r="E17" i="64"/>
  <c r="D59" i="64"/>
  <c r="D19" i="64"/>
  <c r="E19" i="64" s="1"/>
  <c r="D61" i="64"/>
  <c r="E15" i="64"/>
  <c r="C57" i="64"/>
  <c r="C78" i="64" s="1"/>
  <c r="C99" i="64" s="1"/>
  <c r="B57" i="64"/>
  <c r="B78" i="64" s="1"/>
  <c r="B99" i="64" s="1"/>
  <c r="E54" i="64"/>
  <c r="D75" i="64"/>
  <c r="E62" i="64"/>
  <c r="D83" i="64"/>
  <c r="D66" i="64"/>
  <c r="E24" i="64"/>
  <c r="C61" i="64"/>
  <c r="C82" i="64" s="1"/>
  <c r="C103" i="64" s="1"/>
  <c r="E39" i="64"/>
  <c r="E40" i="64"/>
  <c r="D50" i="64"/>
  <c r="D57" i="64"/>
  <c r="D70" i="64"/>
  <c r="D76" i="64"/>
  <c r="D77" i="64"/>
  <c r="D79" i="64"/>
  <c r="D81" i="64"/>
  <c r="D84" i="64"/>
  <c r="D85" i="64"/>
  <c r="D86" i="64"/>
  <c r="D88" i="64"/>
  <c r="D89" i="64"/>
  <c r="D90" i="64"/>
  <c r="C50" i="64"/>
  <c r="C71" i="64" s="1"/>
  <c r="C92" i="64" s="1"/>
  <c r="C113" i="64" s="1"/>
  <c r="E12" i="63"/>
  <c r="E60" i="63"/>
  <c r="E63" i="63"/>
  <c r="C50" i="63"/>
  <c r="C71" i="63" s="1"/>
  <c r="C92" i="63" s="1"/>
  <c r="C113" i="63" s="1"/>
  <c r="E45" i="63"/>
  <c r="E68" i="63"/>
  <c r="E49" i="63"/>
  <c r="E64" i="63"/>
  <c r="E55" i="63"/>
  <c r="D76" i="63"/>
  <c r="E59" i="63"/>
  <c r="D80" i="63"/>
  <c r="D66" i="63"/>
  <c r="E24" i="63"/>
  <c r="B57" i="63"/>
  <c r="B78" i="63" s="1"/>
  <c r="B99" i="63" s="1"/>
  <c r="B29" i="63"/>
  <c r="B71" i="63" s="1"/>
  <c r="B92" i="63" s="1"/>
  <c r="B113" i="63" s="1"/>
  <c r="B61" i="63"/>
  <c r="B82" i="63" s="1"/>
  <c r="B103" i="63" s="1"/>
  <c r="E13" i="63"/>
  <c r="D15" i="63"/>
  <c r="E15" i="63" s="1"/>
  <c r="E17" i="63"/>
  <c r="D19" i="63"/>
  <c r="E19" i="63" s="1"/>
  <c r="E39" i="63"/>
  <c r="E40" i="63"/>
  <c r="D50" i="63"/>
  <c r="D70" i="63"/>
  <c r="D75" i="63"/>
  <c r="D77" i="63"/>
  <c r="D79" i="63"/>
  <c r="D81" i="63"/>
  <c r="D83" i="63"/>
  <c r="D84" i="63"/>
  <c r="D85" i="63"/>
  <c r="D86" i="63"/>
  <c r="D88" i="63"/>
  <c r="D89" i="63"/>
  <c r="D90" i="63"/>
  <c r="E49" i="62"/>
  <c r="C50" i="62"/>
  <c r="C71" i="62" s="1"/>
  <c r="C92" i="62" s="1"/>
  <c r="C113" i="62" s="1"/>
  <c r="E56" i="62"/>
  <c r="E68" i="62"/>
  <c r="E54" i="62"/>
  <c r="D75" i="62"/>
  <c r="D66" i="62"/>
  <c r="B57" i="62"/>
  <c r="B78" i="62" s="1"/>
  <c r="B99" i="62" s="1"/>
  <c r="E17" i="62"/>
  <c r="D59" i="62"/>
  <c r="D19" i="62"/>
  <c r="E19" i="62" s="1"/>
  <c r="E39" i="62"/>
  <c r="E40" i="62"/>
  <c r="D50" i="62"/>
  <c r="D57" i="62"/>
  <c r="D60" i="62"/>
  <c r="D70" i="62"/>
  <c r="D76" i="62"/>
  <c r="D77" i="62"/>
  <c r="D79" i="62"/>
  <c r="D83" i="62"/>
  <c r="D84" i="62"/>
  <c r="D85" i="62"/>
  <c r="D86" i="62"/>
  <c r="D88" i="62"/>
  <c r="D89" i="62"/>
  <c r="D90" i="62"/>
  <c r="E18" i="61"/>
  <c r="E68" i="61"/>
  <c r="C50" i="61"/>
  <c r="C71" i="61" s="1"/>
  <c r="C92" i="61" s="1"/>
  <c r="C113" i="61" s="1"/>
  <c r="E49" i="61"/>
  <c r="E64" i="61"/>
  <c r="E56" i="61"/>
  <c r="E69" i="61"/>
  <c r="E54" i="61"/>
  <c r="D75" i="61"/>
  <c r="E59" i="61"/>
  <c r="D80" i="61"/>
  <c r="E66" i="61"/>
  <c r="D87" i="61"/>
  <c r="E12" i="61"/>
  <c r="E24" i="61"/>
  <c r="B50" i="61"/>
  <c r="B71" i="61" s="1"/>
  <c r="B92" i="61" s="1"/>
  <c r="B113" i="61" s="1"/>
  <c r="D15" i="61"/>
  <c r="E15" i="61" s="1"/>
  <c r="E17" i="61"/>
  <c r="D19" i="61"/>
  <c r="E19" i="61" s="1"/>
  <c r="E39" i="61"/>
  <c r="E40" i="61"/>
  <c r="D50" i="61"/>
  <c r="D70" i="61"/>
  <c r="D76" i="61"/>
  <c r="D77" i="61"/>
  <c r="D79" i="61"/>
  <c r="D81" i="61"/>
  <c r="D83" i="61"/>
  <c r="D84" i="61"/>
  <c r="D85" i="61"/>
  <c r="D86" i="61"/>
  <c r="D88" i="61"/>
  <c r="D89" i="61"/>
  <c r="D90" i="61"/>
  <c r="E24" i="60"/>
  <c r="D59" i="60"/>
  <c r="E59" i="60" s="1"/>
  <c r="E55" i="60"/>
  <c r="C50" i="60"/>
  <c r="C71" i="60" s="1"/>
  <c r="C92" i="60" s="1"/>
  <c r="C113" i="60" s="1"/>
  <c r="E63" i="60"/>
  <c r="E67" i="60"/>
  <c r="D88" i="60"/>
  <c r="D54" i="60"/>
  <c r="E58" i="60"/>
  <c r="E62" i="60"/>
  <c r="E66" i="60"/>
  <c r="D87" i="60"/>
  <c r="E70" i="60"/>
  <c r="D91" i="60"/>
  <c r="E77" i="60"/>
  <c r="D98" i="60"/>
  <c r="E98" i="60" s="1"/>
  <c r="E81" i="60"/>
  <c r="D102" i="60"/>
  <c r="E102" i="60" s="1"/>
  <c r="E85" i="60"/>
  <c r="D106" i="60"/>
  <c r="E106" i="60" s="1"/>
  <c r="E12" i="60"/>
  <c r="E17" i="60"/>
  <c r="D29" i="60"/>
  <c r="D50" i="60"/>
  <c r="D57" i="60"/>
  <c r="D61" i="60"/>
  <c r="E65" i="60"/>
  <c r="D86" i="60"/>
  <c r="E69" i="60"/>
  <c r="D90" i="60"/>
  <c r="D76" i="60"/>
  <c r="D80" i="60"/>
  <c r="D84" i="60"/>
  <c r="E39" i="60"/>
  <c r="E49" i="60"/>
  <c r="E56" i="60"/>
  <c r="E60" i="60"/>
  <c r="E64" i="60"/>
  <c r="E68" i="60"/>
  <c r="D89" i="60"/>
  <c r="D79" i="60"/>
  <c r="D83" i="60"/>
  <c r="D66" i="59"/>
  <c r="C71" i="59"/>
  <c r="C92" i="59" s="1"/>
  <c r="C113" i="59" s="1"/>
  <c r="C70" i="59"/>
  <c r="C91" i="59" s="1"/>
  <c r="C112" i="59" s="1"/>
  <c r="E59" i="59"/>
  <c r="D80" i="59"/>
  <c r="D50" i="59"/>
  <c r="D57" i="59"/>
  <c r="E65" i="59"/>
  <c r="D86" i="59"/>
  <c r="E69" i="59"/>
  <c r="D90" i="59"/>
  <c r="E76" i="59"/>
  <c r="D97" i="59"/>
  <c r="E97" i="59" s="1"/>
  <c r="E39" i="59"/>
  <c r="E49" i="59"/>
  <c r="E56" i="59"/>
  <c r="E60" i="59"/>
  <c r="E64" i="59"/>
  <c r="D85" i="59"/>
  <c r="B66" i="59"/>
  <c r="B87" i="59" s="1"/>
  <c r="B108" i="59" s="1"/>
  <c r="E68" i="59"/>
  <c r="D89" i="59"/>
  <c r="E75" i="59"/>
  <c r="D96" i="59"/>
  <c r="E96" i="59" s="1"/>
  <c r="E79" i="59"/>
  <c r="D100" i="59"/>
  <c r="E100" i="59" s="1"/>
  <c r="E83" i="59"/>
  <c r="D104" i="59"/>
  <c r="E104" i="59" s="1"/>
  <c r="E17" i="59"/>
  <c r="D19" i="59"/>
  <c r="E55" i="59"/>
  <c r="E63" i="59"/>
  <c r="D84" i="59"/>
  <c r="E67" i="59"/>
  <c r="D88" i="59"/>
  <c r="E28" i="59"/>
  <c r="E54" i="59"/>
  <c r="E58" i="59"/>
  <c r="E62" i="59"/>
  <c r="E66" i="59"/>
  <c r="D87" i="59"/>
  <c r="D70" i="59"/>
  <c r="D77" i="59"/>
  <c r="D81" i="59"/>
  <c r="D59" i="58"/>
  <c r="E59" i="58" s="1"/>
  <c r="D19" i="58"/>
  <c r="E19" i="58" s="1"/>
  <c r="E15" i="58"/>
  <c r="C29" i="58"/>
  <c r="E49" i="58"/>
  <c r="E55" i="58"/>
  <c r="E60" i="58"/>
  <c r="E67" i="58"/>
  <c r="C50" i="58"/>
  <c r="E63" i="58"/>
  <c r="E56" i="58"/>
  <c r="E68" i="58"/>
  <c r="D66" i="58"/>
  <c r="B50" i="58"/>
  <c r="B71" i="58" s="1"/>
  <c r="B92" i="58" s="1"/>
  <c r="B113" i="58" s="1"/>
  <c r="D29" i="58"/>
  <c r="E39" i="58"/>
  <c r="E40" i="58"/>
  <c r="D50" i="58"/>
  <c r="D57" i="58"/>
  <c r="D70" i="58"/>
  <c r="D75" i="58"/>
  <c r="D76" i="58"/>
  <c r="D77" i="58"/>
  <c r="D79" i="58"/>
  <c r="D80" i="58"/>
  <c r="D81" i="58"/>
  <c r="D83" i="58"/>
  <c r="D84" i="58"/>
  <c r="D85" i="58"/>
  <c r="D86" i="58"/>
  <c r="D88" i="58"/>
  <c r="D89" i="58"/>
  <c r="D90" i="58"/>
  <c r="D87" i="57"/>
  <c r="E87" i="57" s="1"/>
  <c r="E84" i="57"/>
  <c r="D92" i="57"/>
  <c r="E92" i="57" s="1"/>
  <c r="E66" i="57"/>
  <c r="C92" i="57"/>
  <c r="C29" i="57"/>
  <c r="C134" i="57" s="1"/>
  <c r="C155" i="57" s="1"/>
  <c r="C176" i="57" s="1"/>
  <c r="E28" i="57"/>
  <c r="E119" i="57"/>
  <c r="E99" i="57"/>
  <c r="C129" i="57"/>
  <c r="C150" i="57" s="1"/>
  <c r="C171" i="57" s="1"/>
  <c r="E19" i="57"/>
  <c r="B162" i="57"/>
  <c r="E122" i="57"/>
  <c r="E127" i="57"/>
  <c r="E102" i="57"/>
  <c r="D113" i="57"/>
  <c r="E113" i="57" s="1"/>
  <c r="E45" i="57"/>
  <c r="E61" i="57"/>
  <c r="E70" i="57"/>
  <c r="B171" i="57"/>
  <c r="E121" i="57"/>
  <c r="E126" i="57"/>
  <c r="B71" i="57"/>
  <c r="B175" i="57"/>
  <c r="E118" i="57"/>
  <c r="E132" i="57"/>
  <c r="B166" i="57"/>
  <c r="E36" i="57"/>
  <c r="E117" i="57"/>
  <c r="E123" i="57"/>
  <c r="E128" i="57"/>
  <c r="E131" i="57"/>
  <c r="E60" i="57"/>
  <c r="D71" i="57"/>
  <c r="E71" i="57" s="1"/>
  <c r="E24" i="57"/>
  <c r="E125" i="57"/>
  <c r="D29" i="57"/>
  <c r="D145" i="57"/>
  <c r="B29" i="57"/>
  <c r="B50" i="57"/>
  <c r="E39" i="57"/>
  <c r="E40" i="57"/>
  <c r="D50" i="57"/>
  <c r="D138" i="57"/>
  <c r="D139" i="57"/>
  <c r="D140" i="57"/>
  <c r="D142" i="57"/>
  <c r="D143" i="57"/>
  <c r="D144" i="57"/>
  <c r="D146" i="57"/>
  <c r="D147" i="57"/>
  <c r="D148" i="57"/>
  <c r="D149" i="57"/>
  <c r="D151" i="57"/>
  <c r="D152" i="57"/>
  <c r="D153" i="57"/>
  <c r="D61" i="56"/>
  <c r="E61" i="56" s="1"/>
  <c r="E49" i="56"/>
  <c r="E60" i="56"/>
  <c r="C50" i="56"/>
  <c r="C29" i="56"/>
  <c r="E56" i="56"/>
  <c r="E68" i="56"/>
  <c r="D66" i="56"/>
  <c r="D29" i="56"/>
  <c r="E29" i="56" s="1"/>
  <c r="B57" i="56"/>
  <c r="B78" i="56" s="1"/>
  <c r="B99" i="56" s="1"/>
  <c r="D82" i="56"/>
  <c r="E39" i="56"/>
  <c r="E40" i="56"/>
  <c r="D50" i="56"/>
  <c r="D57" i="56"/>
  <c r="D70" i="56"/>
  <c r="D75" i="56"/>
  <c r="D76" i="56"/>
  <c r="D77" i="56"/>
  <c r="D79" i="56"/>
  <c r="D80" i="56"/>
  <c r="D81" i="56"/>
  <c r="D83" i="56"/>
  <c r="D84" i="56"/>
  <c r="D85" i="56"/>
  <c r="D86" i="56"/>
  <c r="D88" i="56"/>
  <c r="D89" i="56"/>
  <c r="D90" i="56"/>
  <c r="D61" i="55"/>
  <c r="E61" i="55" s="1"/>
  <c r="D29" i="55"/>
  <c r="E68" i="55"/>
  <c r="C50" i="55"/>
  <c r="C71" i="55" s="1"/>
  <c r="C92" i="55" s="1"/>
  <c r="C113" i="55" s="1"/>
  <c r="E56" i="55"/>
  <c r="E64" i="55"/>
  <c r="E69" i="55"/>
  <c r="E66" i="55"/>
  <c r="D87" i="55"/>
  <c r="E29" i="55"/>
  <c r="D82" i="55"/>
  <c r="E24" i="55"/>
  <c r="B50" i="55"/>
  <c r="D50" i="55"/>
  <c r="D57" i="55"/>
  <c r="D70" i="55"/>
  <c r="D75" i="55"/>
  <c r="D76" i="55"/>
  <c r="D77" i="55"/>
  <c r="D79" i="55"/>
  <c r="D80" i="55"/>
  <c r="D81" i="55"/>
  <c r="D83" i="55"/>
  <c r="D84" i="55"/>
  <c r="D85" i="55"/>
  <c r="D86" i="55"/>
  <c r="D88" i="55"/>
  <c r="D89" i="55"/>
  <c r="D90" i="55"/>
  <c r="D66" i="54"/>
  <c r="D61" i="54"/>
  <c r="E60" i="54"/>
  <c r="C50" i="54"/>
  <c r="C71" i="54" s="1"/>
  <c r="C92" i="54" s="1"/>
  <c r="C113" i="54" s="1"/>
  <c r="E63" i="54"/>
  <c r="E65" i="54"/>
  <c r="E49" i="54"/>
  <c r="E56" i="54"/>
  <c r="E68" i="54"/>
  <c r="E66" i="54"/>
  <c r="D87" i="54"/>
  <c r="D54" i="54"/>
  <c r="D36" i="54"/>
  <c r="D50" i="54" s="1"/>
  <c r="E33" i="54"/>
  <c r="E61" i="54"/>
  <c r="D82" i="54"/>
  <c r="D29" i="54"/>
  <c r="E39" i="54"/>
  <c r="E40" i="54"/>
  <c r="D70" i="54"/>
  <c r="D76" i="54"/>
  <c r="D77" i="54"/>
  <c r="D79" i="54"/>
  <c r="D80" i="54"/>
  <c r="D81" i="54"/>
  <c r="D83" i="54"/>
  <c r="D84" i="54"/>
  <c r="D85" i="54"/>
  <c r="D86" i="54"/>
  <c r="D88" i="54"/>
  <c r="D89" i="54"/>
  <c r="D90" i="54"/>
  <c r="E40" i="53"/>
  <c r="D61" i="53"/>
  <c r="D82" i="53" s="1"/>
  <c r="D29" i="53"/>
  <c r="E29" i="53" s="1"/>
  <c r="E68" i="53"/>
  <c r="C50" i="53"/>
  <c r="C71" i="53" s="1"/>
  <c r="C92" i="53" s="1"/>
  <c r="C113" i="53" s="1"/>
  <c r="E56" i="53"/>
  <c r="E64" i="53"/>
  <c r="E66" i="53"/>
  <c r="D87" i="53"/>
  <c r="E61" i="53"/>
  <c r="B50" i="53"/>
  <c r="B71" i="53" s="1"/>
  <c r="B92" i="53" s="1"/>
  <c r="B113" i="53" s="1"/>
  <c r="E24" i="53"/>
  <c r="D50" i="53"/>
  <c r="D57" i="53"/>
  <c r="D70" i="53"/>
  <c r="D75" i="53"/>
  <c r="D76" i="53"/>
  <c r="D77" i="53"/>
  <c r="D79" i="53"/>
  <c r="D80" i="53"/>
  <c r="D81" i="53"/>
  <c r="D83" i="53"/>
  <c r="D84" i="53"/>
  <c r="D85" i="53"/>
  <c r="D86" i="53"/>
  <c r="D88" i="53"/>
  <c r="D89" i="53"/>
  <c r="D90" i="53"/>
  <c r="D61" i="52"/>
  <c r="D29" i="52"/>
  <c r="E29" i="52" s="1"/>
  <c r="E15" i="52"/>
  <c r="E68" i="52"/>
  <c r="C50" i="52"/>
  <c r="C71" i="52" s="1"/>
  <c r="C92" i="52" s="1"/>
  <c r="C113" i="52" s="1"/>
  <c r="E56" i="52"/>
  <c r="E59" i="52"/>
  <c r="E64" i="52"/>
  <c r="E66" i="52"/>
  <c r="D87" i="52"/>
  <c r="E61" i="52"/>
  <c r="D82" i="52"/>
  <c r="B50" i="52"/>
  <c r="B71" i="52" s="1"/>
  <c r="B92" i="52" s="1"/>
  <c r="B113" i="52" s="1"/>
  <c r="E40" i="52"/>
  <c r="D50" i="52"/>
  <c r="D57" i="52"/>
  <c r="D70" i="52"/>
  <c r="D75" i="52"/>
  <c r="D76" i="52"/>
  <c r="D77" i="52"/>
  <c r="D79" i="52"/>
  <c r="D80" i="52"/>
  <c r="D81" i="52"/>
  <c r="D83" i="52"/>
  <c r="D84" i="52"/>
  <c r="D85" i="52"/>
  <c r="D86" i="52"/>
  <c r="D88" i="52"/>
  <c r="D89" i="52"/>
  <c r="D90" i="52"/>
  <c r="D61" i="51"/>
  <c r="E61" i="51" s="1"/>
  <c r="C71" i="51"/>
  <c r="C92" i="51" s="1"/>
  <c r="C113" i="51" s="1"/>
  <c r="E15" i="51"/>
  <c r="E36" i="51"/>
  <c r="E56" i="51"/>
  <c r="E68" i="51"/>
  <c r="C70" i="51"/>
  <c r="C91" i="51" s="1"/>
  <c r="C112" i="51" s="1"/>
  <c r="E19" i="51"/>
  <c r="E64" i="51"/>
  <c r="E24" i="51"/>
  <c r="D66" i="51"/>
  <c r="B50" i="51"/>
  <c r="B71" i="51" s="1"/>
  <c r="B92" i="51" s="1"/>
  <c r="B113" i="51" s="1"/>
  <c r="D29" i="51"/>
  <c r="E29" i="51" s="1"/>
  <c r="E39" i="51"/>
  <c r="E40" i="51"/>
  <c r="D50" i="51"/>
  <c r="D57" i="51"/>
  <c r="D70" i="51"/>
  <c r="D75" i="51"/>
  <c r="D76" i="51"/>
  <c r="D77" i="51"/>
  <c r="D79" i="51"/>
  <c r="D80" i="51"/>
  <c r="D81" i="51"/>
  <c r="D83" i="51"/>
  <c r="D84" i="51"/>
  <c r="D85" i="51"/>
  <c r="D86" i="51"/>
  <c r="D88" i="51"/>
  <c r="D89" i="51"/>
  <c r="D90" i="51"/>
  <c r="E49" i="50"/>
  <c r="E64" i="50"/>
  <c r="C50" i="50"/>
  <c r="C71" i="50" s="1"/>
  <c r="C92" i="50" s="1"/>
  <c r="C113" i="50" s="1"/>
  <c r="E56" i="50"/>
  <c r="E69" i="50"/>
  <c r="E36" i="50"/>
  <c r="E60" i="50"/>
  <c r="E65" i="50"/>
  <c r="B70" i="50"/>
  <c r="B91" i="50" s="1"/>
  <c r="B112" i="50" s="1"/>
  <c r="E12" i="50"/>
  <c r="D54" i="50"/>
  <c r="D15" i="50"/>
  <c r="E15" i="50" s="1"/>
  <c r="E59" i="50"/>
  <c r="D80" i="50"/>
  <c r="B29" i="50"/>
  <c r="B71" i="50" s="1"/>
  <c r="B92" i="50" s="1"/>
  <c r="B113" i="50" s="1"/>
  <c r="D66" i="50"/>
  <c r="E17" i="50"/>
  <c r="D19" i="50"/>
  <c r="E19" i="50" s="1"/>
  <c r="E39" i="50"/>
  <c r="E40" i="50"/>
  <c r="D50" i="50"/>
  <c r="D57" i="50"/>
  <c r="D70" i="50"/>
  <c r="D76" i="50"/>
  <c r="D77" i="50"/>
  <c r="D79" i="50"/>
  <c r="D81" i="50"/>
  <c r="D83" i="50"/>
  <c r="D84" i="50"/>
  <c r="D85" i="50"/>
  <c r="D86" i="50"/>
  <c r="D88" i="50"/>
  <c r="D89" i="50"/>
  <c r="D90" i="50"/>
  <c r="E68" i="49"/>
  <c r="C50" i="49"/>
  <c r="C71" i="49" s="1"/>
  <c r="C92" i="49" s="1"/>
  <c r="C113" i="49" s="1"/>
  <c r="E49" i="49"/>
  <c r="E56" i="49"/>
  <c r="E64" i="49"/>
  <c r="E60" i="49"/>
  <c r="E69" i="49"/>
  <c r="E59" i="49"/>
  <c r="D80" i="49"/>
  <c r="E24" i="49"/>
  <c r="D66" i="49"/>
  <c r="B50" i="49"/>
  <c r="B71" i="49" s="1"/>
  <c r="B92" i="49" s="1"/>
  <c r="B113" i="49" s="1"/>
  <c r="E54" i="49"/>
  <c r="D75" i="49"/>
  <c r="E55" i="49"/>
  <c r="D76" i="49"/>
  <c r="E13" i="49"/>
  <c r="D15" i="49"/>
  <c r="E15" i="49" s="1"/>
  <c r="E17" i="49"/>
  <c r="D19" i="49"/>
  <c r="E19" i="49" s="1"/>
  <c r="E39" i="49"/>
  <c r="E40" i="49"/>
  <c r="D50" i="49"/>
  <c r="D70" i="49"/>
  <c r="D77" i="49"/>
  <c r="D79" i="49"/>
  <c r="D81" i="49"/>
  <c r="D83" i="49"/>
  <c r="D84" i="49"/>
  <c r="D85" i="49"/>
  <c r="D86" i="49"/>
  <c r="D88" i="49"/>
  <c r="D89" i="49"/>
  <c r="D90" i="49"/>
  <c r="D19" i="48"/>
  <c r="D61" i="48" s="1"/>
  <c r="E17" i="48"/>
  <c r="D55" i="48"/>
  <c r="E55" i="48" s="1"/>
  <c r="D15" i="48"/>
  <c r="E15" i="48" s="1"/>
  <c r="E56" i="48"/>
  <c r="E64" i="48"/>
  <c r="C50" i="48"/>
  <c r="C71" i="48" s="1"/>
  <c r="C92" i="48" s="1"/>
  <c r="C113" i="48" s="1"/>
  <c r="E36" i="48"/>
  <c r="E69" i="48"/>
  <c r="E24" i="48"/>
  <c r="E58" i="48"/>
  <c r="E60" i="48"/>
  <c r="E65" i="48"/>
  <c r="D66" i="48"/>
  <c r="B57" i="48"/>
  <c r="B78" i="48" s="1"/>
  <c r="B99" i="48" s="1"/>
  <c r="E12" i="48"/>
  <c r="E39" i="48"/>
  <c r="E40" i="48"/>
  <c r="D50" i="48"/>
  <c r="D54" i="48"/>
  <c r="D70" i="48"/>
  <c r="D77" i="48"/>
  <c r="D79" i="48"/>
  <c r="D80" i="48"/>
  <c r="D81" i="48"/>
  <c r="D83" i="48"/>
  <c r="D84" i="48"/>
  <c r="D85" i="48"/>
  <c r="D86" i="48"/>
  <c r="D88" i="48"/>
  <c r="D89" i="48"/>
  <c r="D90" i="48"/>
  <c r="E15" i="47"/>
  <c r="C50" i="47"/>
  <c r="C71" i="47" s="1"/>
  <c r="C92" i="47" s="1"/>
  <c r="C113" i="47" s="1"/>
  <c r="E49" i="47"/>
  <c r="E60" i="47"/>
  <c r="E68" i="47"/>
  <c r="B70" i="47"/>
  <c r="B91" i="47" s="1"/>
  <c r="B112" i="47" s="1"/>
  <c r="E59" i="47"/>
  <c r="D80" i="47"/>
  <c r="B29" i="47"/>
  <c r="B71" i="47" s="1"/>
  <c r="B92" i="47" s="1"/>
  <c r="B113" i="47" s="1"/>
  <c r="D66" i="47"/>
  <c r="E17" i="47"/>
  <c r="D19" i="47"/>
  <c r="E19" i="47" s="1"/>
  <c r="E39" i="47"/>
  <c r="E40" i="47"/>
  <c r="D50" i="47"/>
  <c r="D57" i="47"/>
  <c r="D70" i="47"/>
  <c r="D75" i="47"/>
  <c r="D76" i="47"/>
  <c r="D77" i="47"/>
  <c r="D79" i="47"/>
  <c r="D81" i="47"/>
  <c r="D83" i="47"/>
  <c r="D84" i="47"/>
  <c r="D85" i="47"/>
  <c r="D86" i="47"/>
  <c r="D88" i="47"/>
  <c r="D89" i="47"/>
  <c r="D90" i="47"/>
  <c r="D66" i="46"/>
  <c r="E66" i="46" s="1"/>
  <c r="E49" i="46"/>
  <c r="E68" i="46"/>
  <c r="C50" i="46"/>
  <c r="C71" i="46" s="1"/>
  <c r="C92" i="46" s="1"/>
  <c r="C113" i="46" s="1"/>
  <c r="E64" i="46"/>
  <c r="E15" i="46"/>
  <c r="E56" i="46"/>
  <c r="E59" i="46"/>
  <c r="D80" i="46"/>
  <c r="B71" i="46"/>
  <c r="B92" i="46" s="1"/>
  <c r="B113" i="46" s="1"/>
  <c r="B70" i="46"/>
  <c r="B91" i="46" s="1"/>
  <c r="B112" i="46" s="1"/>
  <c r="E17" i="46"/>
  <c r="D19" i="46"/>
  <c r="E19" i="46" s="1"/>
  <c r="E40" i="46"/>
  <c r="D50" i="46"/>
  <c r="D57" i="46"/>
  <c r="D70" i="46"/>
  <c r="D75" i="46"/>
  <c r="D76" i="46"/>
  <c r="D77" i="46"/>
  <c r="D79" i="46"/>
  <c r="D81" i="46"/>
  <c r="D83" i="46"/>
  <c r="D84" i="46"/>
  <c r="D85" i="46"/>
  <c r="D86" i="46"/>
  <c r="D88" i="46"/>
  <c r="D89" i="46"/>
  <c r="D90" i="46"/>
  <c r="D61" i="44"/>
  <c r="E61" i="44" s="1"/>
  <c r="C50" i="44"/>
  <c r="C71" i="44" s="1"/>
  <c r="C92" i="44" s="1"/>
  <c r="C113" i="44" s="1"/>
  <c r="E76" i="45"/>
  <c r="C71" i="45"/>
  <c r="C113" i="45" s="1"/>
  <c r="C155" i="45" s="1"/>
  <c r="E91" i="45"/>
  <c r="E45" i="45"/>
  <c r="C112" i="45"/>
  <c r="C154" i="45" s="1"/>
  <c r="E49" i="45"/>
  <c r="E78" i="45"/>
  <c r="E82" i="45"/>
  <c r="E17" i="45"/>
  <c r="B71" i="45"/>
  <c r="E81" i="45"/>
  <c r="D92" i="45"/>
  <c r="E92" i="45" s="1"/>
  <c r="E28" i="45"/>
  <c r="B145" i="45"/>
  <c r="E57" i="45"/>
  <c r="B141" i="45"/>
  <c r="E60" i="45"/>
  <c r="D71" i="45"/>
  <c r="E71" i="45" s="1"/>
  <c r="E20" i="45"/>
  <c r="B29" i="45"/>
  <c r="E19" i="45"/>
  <c r="E36" i="45"/>
  <c r="E24" i="45"/>
  <c r="B50" i="45"/>
  <c r="D29" i="45"/>
  <c r="E12" i="45"/>
  <c r="E39" i="45"/>
  <c r="E40" i="45"/>
  <c r="D50" i="45"/>
  <c r="E15" i="44"/>
  <c r="E56" i="44"/>
  <c r="E49" i="44"/>
  <c r="D82" i="44"/>
  <c r="E66" i="44"/>
  <c r="D87" i="44"/>
  <c r="B71" i="44"/>
  <c r="B92" i="44" s="1"/>
  <c r="B113" i="44" s="1"/>
  <c r="E64" i="44"/>
  <c r="D85" i="44"/>
  <c r="E68" i="44"/>
  <c r="D89" i="44"/>
  <c r="E75" i="44"/>
  <c r="D96" i="44"/>
  <c r="E96" i="44" s="1"/>
  <c r="E79" i="44"/>
  <c r="D100" i="44"/>
  <c r="E100" i="44" s="1"/>
  <c r="E83" i="44"/>
  <c r="D104" i="44"/>
  <c r="E104" i="44" s="1"/>
  <c r="E24" i="44"/>
  <c r="E36" i="44"/>
  <c r="E55" i="44"/>
  <c r="E59" i="44"/>
  <c r="E63" i="44"/>
  <c r="E67" i="44"/>
  <c r="D88" i="44"/>
  <c r="E45" i="44"/>
  <c r="E54" i="44"/>
  <c r="E58" i="44"/>
  <c r="E62" i="44"/>
  <c r="D70" i="44"/>
  <c r="D77" i="44"/>
  <c r="D81" i="44"/>
  <c r="E19" i="44"/>
  <c r="D29" i="44"/>
  <c r="E29" i="44" s="1"/>
  <c r="D50" i="44"/>
  <c r="D57" i="44"/>
  <c r="E65" i="44"/>
  <c r="D86" i="44"/>
  <c r="E69" i="44"/>
  <c r="D90" i="44"/>
  <c r="D76" i="44"/>
  <c r="D80" i="44"/>
  <c r="D84" i="44"/>
  <c r="C50" i="43"/>
  <c r="C71" i="43" s="1"/>
  <c r="C92" i="43" s="1"/>
  <c r="C113" i="43" s="1"/>
  <c r="E15" i="43"/>
  <c r="E59" i="43"/>
  <c r="D80" i="43"/>
  <c r="D70" i="43"/>
  <c r="E77" i="43"/>
  <c r="D98" i="43"/>
  <c r="E98" i="43" s="1"/>
  <c r="E81" i="43"/>
  <c r="D102" i="43"/>
  <c r="E102" i="43" s="1"/>
  <c r="E85" i="43"/>
  <c r="D106" i="43"/>
  <c r="E106" i="43" s="1"/>
  <c r="E25" i="43"/>
  <c r="D50" i="43"/>
  <c r="E57" i="43"/>
  <c r="D61" i="43"/>
  <c r="E65" i="43"/>
  <c r="E69" i="43"/>
  <c r="D90" i="43"/>
  <c r="E76" i="43"/>
  <c r="D97" i="43"/>
  <c r="E97" i="43" s="1"/>
  <c r="E84" i="43"/>
  <c r="D105" i="43"/>
  <c r="E105" i="43" s="1"/>
  <c r="E28" i="43"/>
  <c r="E39" i="43"/>
  <c r="E49" i="43"/>
  <c r="E56" i="43"/>
  <c r="E60" i="43"/>
  <c r="E64" i="43"/>
  <c r="E68" i="43"/>
  <c r="D89" i="43"/>
  <c r="B70" i="43"/>
  <c r="B91" i="43" s="1"/>
  <c r="B112" i="43" s="1"/>
  <c r="D75" i="43"/>
  <c r="D79" i="43"/>
  <c r="D83" i="43"/>
  <c r="E17" i="43"/>
  <c r="D24" i="43"/>
  <c r="E36" i="43"/>
  <c r="E55" i="43"/>
  <c r="E63" i="43"/>
  <c r="D67" i="43"/>
  <c r="D78" i="43"/>
  <c r="D86" i="43"/>
  <c r="D67" i="42"/>
  <c r="E67" i="42" s="1"/>
  <c r="E20" i="42"/>
  <c r="E25" i="42"/>
  <c r="E18" i="42"/>
  <c r="D19" i="42"/>
  <c r="E19" i="42" s="1"/>
  <c r="D59" i="42"/>
  <c r="E59" i="42" s="1"/>
  <c r="E12" i="42"/>
  <c r="D15" i="42"/>
  <c r="E15" i="42" s="1"/>
  <c r="C29" i="42"/>
  <c r="E49" i="42"/>
  <c r="C50" i="42"/>
  <c r="C71" i="42" s="1"/>
  <c r="C92" i="42" s="1"/>
  <c r="C113" i="42" s="1"/>
  <c r="E60" i="42"/>
  <c r="E65" i="42"/>
  <c r="E36" i="42"/>
  <c r="E56" i="42"/>
  <c r="E68" i="42"/>
  <c r="D66" i="42"/>
  <c r="E24" i="42"/>
  <c r="B50" i="42"/>
  <c r="B71" i="42" s="1"/>
  <c r="B92" i="42" s="1"/>
  <c r="B113" i="42" s="1"/>
  <c r="B61" i="42"/>
  <c r="B82" i="42" s="1"/>
  <c r="B103" i="42" s="1"/>
  <c r="E39" i="42"/>
  <c r="E40" i="42"/>
  <c r="D50" i="42"/>
  <c r="D70" i="42"/>
  <c r="D75" i="42"/>
  <c r="D76" i="42"/>
  <c r="D77" i="42"/>
  <c r="D79" i="42"/>
  <c r="D81" i="42"/>
  <c r="D83" i="42"/>
  <c r="D84" i="42"/>
  <c r="D85" i="42"/>
  <c r="D86" i="42"/>
  <c r="D88" i="42"/>
  <c r="D89" i="42"/>
  <c r="D90" i="42"/>
  <c r="C50" i="41"/>
  <c r="C71" i="41" s="1"/>
  <c r="C92" i="41" s="1"/>
  <c r="C113" i="41" s="1"/>
  <c r="E36" i="41"/>
  <c r="B71" i="41"/>
  <c r="B92" i="41" s="1"/>
  <c r="B113" i="41" s="1"/>
  <c r="E67" i="41"/>
  <c r="D88" i="41"/>
  <c r="D54" i="41"/>
  <c r="E58" i="41"/>
  <c r="E62" i="41"/>
  <c r="E66" i="41"/>
  <c r="D87" i="41"/>
  <c r="E70" i="41"/>
  <c r="D91" i="41"/>
  <c r="E77" i="41"/>
  <c r="D98" i="41"/>
  <c r="E98" i="41" s="1"/>
  <c r="E81" i="41"/>
  <c r="D102" i="41"/>
  <c r="E102" i="41" s="1"/>
  <c r="E85" i="41"/>
  <c r="D106" i="41"/>
  <c r="E106" i="41" s="1"/>
  <c r="E12" i="41"/>
  <c r="E17" i="41"/>
  <c r="D29" i="41"/>
  <c r="D50" i="41"/>
  <c r="D57" i="41"/>
  <c r="D61" i="41"/>
  <c r="E65" i="41"/>
  <c r="D86" i="41"/>
  <c r="E69" i="41"/>
  <c r="D90" i="41"/>
  <c r="D76" i="41"/>
  <c r="D80" i="41"/>
  <c r="D84" i="41"/>
  <c r="E39" i="41"/>
  <c r="E49" i="41"/>
  <c r="E56" i="41"/>
  <c r="E60" i="41"/>
  <c r="E64" i="41"/>
  <c r="E68" i="41"/>
  <c r="D89" i="41"/>
  <c r="D79" i="41"/>
  <c r="D83" i="41"/>
  <c r="E56" i="40"/>
  <c r="C50" i="40"/>
  <c r="C71" i="40" s="1"/>
  <c r="C92" i="40" s="1"/>
  <c r="C113" i="40" s="1"/>
  <c r="E36" i="40"/>
  <c r="E60" i="40"/>
  <c r="E65" i="40"/>
  <c r="E68" i="40"/>
  <c r="D63" i="40"/>
  <c r="E21" i="40"/>
  <c r="D19" i="40"/>
  <c r="E19" i="40" s="1"/>
  <c r="D59" i="40"/>
  <c r="E17" i="40"/>
  <c r="D24" i="40"/>
  <c r="B50" i="40"/>
  <c r="E39" i="40"/>
  <c r="E40" i="40"/>
  <c r="D50" i="40"/>
  <c r="D54" i="40"/>
  <c r="D57" i="40"/>
  <c r="D58" i="40"/>
  <c r="D70" i="40"/>
  <c r="D76" i="40"/>
  <c r="D77" i="40"/>
  <c r="D81" i="40"/>
  <c r="D83" i="40"/>
  <c r="D85" i="40"/>
  <c r="D86" i="40"/>
  <c r="D88" i="40"/>
  <c r="D89" i="40"/>
  <c r="D90" i="40"/>
  <c r="D66" i="39"/>
  <c r="E66" i="39" s="1"/>
  <c r="D61" i="39"/>
  <c r="D29" i="39"/>
  <c r="E29" i="39" s="1"/>
  <c r="E15" i="39"/>
  <c r="C29" i="39"/>
  <c r="E68" i="39"/>
  <c r="C50" i="39"/>
  <c r="C71" i="39" s="1"/>
  <c r="C92" i="39" s="1"/>
  <c r="C113" i="39" s="1"/>
  <c r="E56" i="39"/>
  <c r="E64" i="39"/>
  <c r="E61" i="39"/>
  <c r="D82" i="39"/>
  <c r="B50" i="39"/>
  <c r="B71" i="39" s="1"/>
  <c r="B92" i="39" s="1"/>
  <c r="B113" i="39" s="1"/>
  <c r="E39" i="39"/>
  <c r="E40" i="39"/>
  <c r="D50" i="39"/>
  <c r="D57" i="39"/>
  <c r="D70" i="39"/>
  <c r="D75" i="39"/>
  <c r="D76" i="39"/>
  <c r="D77" i="39"/>
  <c r="D79" i="39"/>
  <c r="D80" i="39"/>
  <c r="D81" i="39"/>
  <c r="D83" i="39"/>
  <c r="D84" i="39"/>
  <c r="D85" i="39"/>
  <c r="D86" i="39"/>
  <c r="D88" i="39"/>
  <c r="D89" i="39"/>
  <c r="D90" i="39"/>
  <c r="E28" i="38"/>
  <c r="E49" i="38"/>
  <c r="E56" i="38"/>
  <c r="E59" i="38"/>
  <c r="E64" i="38"/>
  <c r="C50" i="38"/>
  <c r="C71" i="38" s="1"/>
  <c r="C92" i="38" s="1"/>
  <c r="C113" i="38" s="1"/>
  <c r="E67" i="38"/>
  <c r="E60" i="38"/>
  <c r="D66" i="38"/>
  <c r="E19" i="38"/>
  <c r="B50" i="38"/>
  <c r="B71" i="38" s="1"/>
  <c r="B92" i="38" s="1"/>
  <c r="B113" i="38" s="1"/>
  <c r="E55" i="38"/>
  <c r="D76" i="38"/>
  <c r="E54" i="38"/>
  <c r="D75" i="38"/>
  <c r="E62" i="38"/>
  <c r="D83" i="38"/>
  <c r="E61" i="38"/>
  <c r="D82" i="38"/>
  <c r="E13" i="38"/>
  <c r="D15" i="38"/>
  <c r="E15" i="38" s="1"/>
  <c r="E39" i="38"/>
  <c r="E40" i="38"/>
  <c r="D50" i="38"/>
  <c r="D70" i="38"/>
  <c r="D77" i="38"/>
  <c r="D79" i="38"/>
  <c r="D80" i="38"/>
  <c r="D81" i="38"/>
  <c r="D84" i="38"/>
  <c r="D85" i="38"/>
  <c r="D86" i="38"/>
  <c r="D88" i="38"/>
  <c r="D89" i="38"/>
  <c r="D90" i="38"/>
  <c r="D66" i="37"/>
  <c r="E13" i="37"/>
  <c r="D15" i="37"/>
  <c r="D57" i="37" s="1"/>
  <c r="E12" i="37"/>
  <c r="D54" i="37"/>
  <c r="E54" i="37" s="1"/>
  <c r="C50" i="37"/>
  <c r="C71" i="37" s="1"/>
  <c r="C92" i="37" s="1"/>
  <c r="C113" i="37" s="1"/>
  <c r="E15" i="37"/>
  <c r="E59" i="37"/>
  <c r="D80" i="37"/>
  <c r="E66" i="37"/>
  <c r="D87" i="37"/>
  <c r="E70" i="37"/>
  <c r="D91" i="37"/>
  <c r="E77" i="37"/>
  <c r="D98" i="37"/>
  <c r="E98" i="37" s="1"/>
  <c r="E85" i="37"/>
  <c r="D106" i="37"/>
  <c r="E106" i="37" s="1"/>
  <c r="E17" i="37"/>
  <c r="D19" i="37"/>
  <c r="E19" i="37" s="1"/>
  <c r="D50" i="37"/>
  <c r="D61" i="37"/>
  <c r="E65" i="37"/>
  <c r="E69" i="37"/>
  <c r="D90" i="37"/>
  <c r="E76" i="37"/>
  <c r="D97" i="37"/>
  <c r="E97" i="37" s="1"/>
  <c r="E84" i="37"/>
  <c r="D105" i="37"/>
  <c r="E105" i="37" s="1"/>
  <c r="E39" i="37"/>
  <c r="E49" i="37"/>
  <c r="E56" i="37"/>
  <c r="D60" i="37"/>
  <c r="E64" i="37"/>
  <c r="E68" i="37"/>
  <c r="D89" i="37"/>
  <c r="B70" i="37"/>
  <c r="B91" i="37" s="1"/>
  <c r="B112" i="37" s="1"/>
  <c r="D75" i="37"/>
  <c r="D79" i="37"/>
  <c r="D83" i="37"/>
  <c r="E36" i="37"/>
  <c r="E55" i="37"/>
  <c r="E63" i="37"/>
  <c r="E67" i="37"/>
  <c r="D88" i="37"/>
  <c r="D86" i="37"/>
  <c r="E13" i="36"/>
  <c r="E68" i="36"/>
  <c r="C50" i="36"/>
  <c r="C71" i="36" s="1"/>
  <c r="C92" i="36" s="1"/>
  <c r="C113" i="36" s="1"/>
  <c r="E45" i="36"/>
  <c r="E55" i="36"/>
  <c r="E63" i="36"/>
  <c r="E15" i="36"/>
  <c r="E49" i="36"/>
  <c r="E60" i="36"/>
  <c r="D81" i="36"/>
  <c r="E67" i="36"/>
  <c r="D88" i="36"/>
  <c r="D57" i="36"/>
  <c r="E66" i="36"/>
  <c r="D87" i="36"/>
  <c r="D19" i="36"/>
  <c r="E19" i="36" s="1"/>
  <c r="E18" i="36"/>
  <c r="E25" i="36"/>
  <c r="B50" i="36"/>
  <c r="B71" i="36" s="1"/>
  <c r="B92" i="36" s="1"/>
  <c r="B113" i="36" s="1"/>
  <c r="E12" i="36"/>
  <c r="D28" i="36"/>
  <c r="E36" i="36"/>
  <c r="E40" i="36"/>
  <c r="D50" i="36"/>
  <c r="D54" i="36"/>
  <c r="D59" i="36"/>
  <c r="D76" i="36"/>
  <c r="D77" i="36"/>
  <c r="D79" i="36"/>
  <c r="D83" i="36"/>
  <c r="D84" i="36"/>
  <c r="D85" i="36"/>
  <c r="D86" i="36"/>
  <c r="D89" i="36"/>
  <c r="D90" i="36"/>
  <c r="E64" i="35"/>
  <c r="C50" i="35"/>
  <c r="C71" i="35" s="1"/>
  <c r="C92" i="35" s="1"/>
  <c r="C113" i="35" s="1"/>
  <c r="E36" i="35"/>
  <c r="E65" i="35"/>
  <c r="E68" i="35"/>
  <c r="D58" i="35"/>
  <c r="E16" i="35"/>
  <c r="D19" i="35"/>
  <c r="E19" i="35" s="1"/>
  <c r="B50" i="35"/>
  <c r="E55" i="35"/>
  <c r="D76" i="35"/>
  <c r="E28" i="35"/>
  <c r="E54" i="35"/>
  <c r="D75" i="35"/>
  <c r="E18" i="35"/>
  <c r="D60" i="35"/>
  <c r="E66" i="35"/>
  <c r="D87" i="35"/>
  <c r="E24" i="35"/>
  <c r="B29" i="35"/>
  <c r="E13" i="35"/>
  <c r="D15" i="35"/>
  <c r="E15" i="35" s="1"/>
  <c r="E25" i="35"/>
  <c r="E39" i="35"/>
  <c r="E40" i="35"/>
  <c r="D50" i="35"/>
  <c r="D57" i="35"/>
  <c r="D59" i="35"/>
  <c r="D62" i="35"/>
  <c r="D67" i="35"/>
  <c r="D70" i="35"/>
  <c r="D77" i="35"/>
  <c r="D84" i="35"/>
  <c r="D85" i="35"/>
  <c r="D86" i="35"/>
  <c r="D89" i="35"/>
  <c r="D90" i="35"/>
  <c r="E20" i="35"/>
  <c r="D66" i="34"/>
  <c r="E18" i="34"/>
  <c r="D67" i="34"/>
  <c r="E67" i="34" s="1"/>
  <c r="E25" i="34"/>
  <c r="E17" i="34"/>
  <c r="D58" i="34"/>
  <c r="E58" i="34" s="1"/>
  <c r="D19" i="34"/>
  <c r="E19" i="34" s="1"/>
  <c r="E60" i="34"/>
  <c r="C50" i="34"/>
  <c r="C71" i="34" s="1"/>
  <c r="C92" i="34" s="1"/>
  <c r="C113" i="34" s="1"/>
  <c r="E56" i="34"/>
  <c r="E68" i="34"/>
  <c r="E15" i="34"/>
  <c r="E64" i="34"/>
  <c r="E40" i="34"/>
  <c r="E39" i="34"/>
  <c r="E24" i="34"/>
  <c r="E66" i="34"/>
  <c r="D87" i="34"/>
  <c r="E45" i="34"/>
  <c r="E36" i="34"/>
  <c r="D57" i="34"/>
  <c r="D50" i="34"/>
  <c r="D54" i="34"/>
  <c r="D62" i="34"/>
  <c r="D70" i="34"/>
  <c r="D76" i="34"/>
  <c r="D77" i="34"/>
  <c r="D79" i="34"/>
  <c r="D80" i="34"/>
  <c r="D81" i="34"/>
  <c r="D84" i="34"/>
  <c r="D85" i="34"/>
  <c r="D86" i="34"/>
  <c r="D88" i="34"/>
  <c r="D89" i="34"/>
  <c r="D90" i="34"/>
  <c r="E41" i="34"/>
  <c r="D62" i="33"/>
  <c r="E62" i="33" s="1"/>
  <c r="E60" i="33"/>
  <c r="C50" i="33"/>
  <c r="C71" i="33" s="1"/>
  <c r="C92" i="33" s="1"/>
  <c r="C113" i="33" s="1"/>
  <c r="E68" i="33"/>
  <c r="E49" i="33"/>
  <c r="E64" i="33"/>
  <c r="B50" i="33"/>
  <c r="D66" i="33"/>
  <c r="E15" i="33"/>
  <c r="E54" i="33"/>
  <c r="D75" i="33"/>
  <c r="D19" i="33"/>
  <c r="E19" i="33" s="1"/>
  <c r="D59" i="33"/>
  <c r="E17" i="33"/>
  <c r="E39" i="33"/>
  <c r="E40" i="33"/>
  <c r="D50" i="33"/>
  <c r="D57" i="33"/>
  <c r="D70" i="33"/>
  <c r="D76" i="33"/>
  <c r="D77" i="33"/>
  <c r="D79" i="33"/>
  <c r="D81" i="33"/>
  <c r="D84" i="33"/>
  <c r="D85" i="33"/>
  <c r="D86" i="33"/>
  <c r="D88" i="33"/>
  <c r="D89" i="33"/>
  <c r="D90" i="33"/>
  <c r="D62" i="32"/>
  <c r="D83" i="32" s="1"/>
  <c r="D24" i="32"/>
  <c r="E24" i="32" s="1"/>
  <c r="E17" i="32"/>
  <c r="D61" i="32"/>
  <c r="D82" i="32" s="1"/>
  <c r="D75" i="32"/>
  <c r="D96" i="32" s="1"/>
  <c r="E96" i="32" s="1"/>
  <c r="E68" i="32"/>
  <c r="C50" i="32"/>
  <c r="C71" i="32" s="1"/>
  <c r="C92" i="32" s="1"/>
  <c r="C113" i="32" s="1"/>
  <c r="E49" i="32"/>
  <c r="E15" i="32"/>
  <c r="D57" i="32"/>
  <c r="E36" i="32"/>
  <c r="D85" i="32"/>
  <c r="E64" i="32"/>
  <c r="E76" i="32"/>
  <c r="D97" i="32"/>
  <c r="E97" i="32" s="1"/>
  <c r="D84" i="32"/>
  <c r="E63" i="32"/>
  <c r="E60" i="32"/>
  <c r="E62" i="32"/>
  <c r="E80" i="32"/>
  <c r="D101" i="32"/>
  <c r="E101" i="32" s="1"/>
  <c r="E61" i="32"/>
  <c r="D86" i="32"/>
  <c r="E65" i="32"/>
  <c r="E88" i="32"/>
  <c r="D109" i="32"/>
  <c r="E109" i="32" s="1"/>
  <c r="E45" i="32"/>
  <c r="B70" i="32"/>
  <c r="B91" i="32" s="1"/>
  <c r="B112" i="32" s="1"/>
  <c r="E70" i="32"/>
  <c r="E77" i="32"/>
  <c r="D79" i="32"/>
  <c r="D81" i="32"/>
  <c r="E89" i="32"/>
  <c r="D91" i="32"/>
  <c r="D98" i="32"/>
  <c r="E98" i="32" s="1"/>
  <c r="D110" i="32"/>
  <c r="E110" i="32" s="1"/>
  <c r="D29" i="32"/>
  <c r="E29" i="32" s="1"/>
  <c r="B57" i="32"/>
  <c r="B78" i="32" s="1"/>
  <c r="B99" i="32" s="1"/>
  <c r="D50" i="32"/>
  <c r="E59" i="32"/>
  <c r="E28" i="32"/>
  <c r="B66" i="32"/>
  <c r="B87" i="32" s="1"/>
  <c r="B108" i="32" s="1"/>
  <c r="E55" i="32"/>
  <c r="D66" i="32"/>
  <c r="E69" i="32"/>
  <c r="D90" i="32"/>
  <c r="B50" i="32"/>
  <c r="B71" i="32" s="1"/>
  <c r="B92" i="32" s="1"/>
  <c r="B113" i="32" s="1"/>
  <c r="C90" i="31"/>
  <c r="C111" i="31" s="1"/>
  <c r="C86" i="31"/>
  <c r="C107" i="31" s="1"/>
  <c r="C83" i="31"/>
  <c r="C104" i="31" s="1"/>
  <c r="C79" i="31"/>
  <c r="C100" i="31" s="1"/>
  <c r="C75" i="31"/>
  <c r="C96" i="31" s="1"/>
  <c r="C69" i="31"/>
  <c r="C68" i="31"/>
  <c r="C89" i="31" s="1"/>
  <c r="C110" i="31" s="1"/>
  <c r="C67" i="31"/>
  <c r="C88" i="31" s="1"/>
  <c r="C109" i="31" s="1"/>
  <c r="C65" i="31"/>
  <c r="C64" i="31"/>
  <c r="C85" i="31" s="1"/>
  <c r="C106" i="31" s="1"/>
  <c r="C63" i="31"/>
  <c r="C84" i="31" s="1"/>
  <c r="C105" i="31" s="1"/>
  <c r="C62" i="31"/>
  <c r="C60" i="31"/>
  <c r="C81" i="31" s="1"/>
  <c r="C102" i="31" s="1"/>
  <c r="C59" i="31"/>
  <c r="C80" i="31" s="1"/>
  <c r="C101" i="31" s="1"/>
  <c r="C58" i="31"/>
  <c r="C56" i="31"/>
  <c r="C77" i="31" s="1"/>
  <c r="C98" i="31" s="1"/>
  <c r="C55" i="31"/>
  <c r="C76" i="31" s="1"/>
  <c r="C97" i="31" s="1"/>
  <c r="C54" i="31"/>
  <c r="C49" i="31"/>
  <c r="C70" i="31" s="1"/>
  <c r="C91" i="31" s="1"/>
  <c r="C112" i="31" s="1"/>
  <c r="C45" i="31"/>
  <c r="C40" i="31"/>
  <c r="C61" i="31" s="1"/>
  <c r="C82" i="31" s="1"/>
  <c r="C103" i="31" s="1"/>
  <c r="C36" i="31"/>
  <c r="C57" i="31" s="1"/>
  <c r="C78" i="31" s="1"/>
  <c r="C99" i="31" s="1"/>
  <c r="C28" i="31"/>
  <c r="C24" i="31"/>
  <c r="C66" i="31" s="1"/>
  <c r="C87" i="31" s="1"/>
  <c r="C108" i="31" s="1"/>
  <c r="C19" i="31"/>
  <c r="C15" i="31"/>
  <c r="C29" i="31" s="1"/>
  <c r="B87" i="31"/>
  <c r="B108" i="31" s="1"/>
  <c r="B84" i="31"/>
  <c r="B105" i="31" s="1"/>
  <c r="B83" i="31"/>
  <c r="B104" i="31" s="1"/>
  <c r="B80" i="31"/>
  <c r="B101" i="31" s="1"/>
  <c r="D69" i="31"/>
  <c r="E69" i="31" s="1"/>
  <c r="B69" i="31"/>
  <c r="B90" i="31" s="1"/>
  <c r="B111" i="31" s="1"/>
  <c r="D68" i="31"/>
  <c r="E68" i="31" s="1"/>
  <c r="B68" i="31"/>
  <c r="B89" i="31" s="1"/>
  <c r="B110" i="31" s="1"/>
  <c r="D67" i="31"/>
  <c r="E67" i="31" s="1"/>
  <c r="B67" i="31"/>
  <c r="B88" i="31" s="1"/>
  <c r="B109" i="31" s="1"/>
  <c r="B66" i="31"/>
  <c r="D65" i="31"/>
  <c r="E65" i="31" s="1"/>
  <c r="B65" i="31"/>
  <c r="B86" i="31" s="1"/>
  <c r="B107" i="31" s="1"/>
  <c r="D64" i="31"/>
  <c r="B64" i="31"/>
  <c r="B85" i="31" s="1"/>
  <c r="B106" i="31" s="1"/>
  <c r="D63" i="31"/>
  <c r="E63" i="31" s="1"/>
  <c r="B63" i="31"/>
  <c r="D62" i="31"/>
  <c r="B62" i="31"/>
  <c r="B61" i="31"/>
  <c r="B82" i="31" s="1"/>
  <c r="B103" i="31" s="1"/>
  <c r="B60" i="31"/>
  <c r="B81" i="31" s="1"/>
  <c r="B102" i="31" s="1"/>
  <c r="B59" i="31"/>
  <c r="B58" i="31"/>
  <c r="B79" i="31" s="1"/>
  <c r="B100" i="31" s="1"/>
  <c r="D56" i="31"/>
  <c r="B56" i="31"/>
  <c r="B77" i="31" s="1"/>
  <c r="B98" i="31" s="1"/>
  <c r="D55" i="31"/>
  <c r="E55" i="31" s="1"/>
  <c r="B55" i="31"/>
  <c r="B76" i="31" s="1"/>
  <c r="B97" i="31" s="1"/>
  <c r="B54" i="31"/>
  <c r="B75" i="31" s="1"/>
  <c r="B96" i="31" s="1"/>
  <c r="B50" i="31"/>
  <c r="D49" i="31"/>
  <c r="E49" i="31" s="1"/>
  <c r="B49" i="31"/>
  <c r="E48" i="31"/>
  <c r="E47" i="31"/>
  <c r="E46" i="31"/>
  <c r="E45" i="31"/>
  <c r="D45" i="31"/>
  <c r="D66" i="31" s="1"/>
  <c r="B45" i="31"/>
  <c r="E42" i="31"/>
  <c r="E41" i="31"/>
  <c r="D40" i="31"/>
  <c r="B40" i="31"/>
  <c r="E38" i="31"/>
  <c r="E37" i="31"/>
  <c r="D36" i="31"/>
  <c r="B36" i="31"/>
  <c r="E35" i="31"/>
  <c r="E34" i="31"/>
  <c r="E33" i="31"/>
  <c r="D28" i="31"/>
  <c r="E28" i="31" s="1"/>
  <c r="B28" i="31"/>
  <c r="B70" i="31" s="1"/>
  <c r="B91" i="31" s="1"/>
  <c r="B112" i="31" s="1"/>
  <c r="E27" i="31"/>
  <c r="E26" i="31"/>
  <c r="E25" i="31"/>
  <c r="E24" i="31"/>
  <c r="D24" i="31"/>
  <c r="B24" i="31"/>
  <c r="E21" i="31"/>
  <c r="E20" i="31"/>
  <c r="B19" i="31"/>
  <c r="D60" i="31"/>
  <c r="E17" i="31"/>
  <c r="D59" i="31"/>
  <c r="D58" i="31"/>
  <c r="B15" i="31"/>
  <c r="B57" i="31" s="1"/>
  <c r="B78" i="31" s="1"/>
  <c r="B99" i="31" s="1"/>
  <c r="E14" i="31"/>
  <c r="E13" i="31"/>
  <c r="D15" i="31"/>
  <c r="D37" i="30"/>
  <c r="D40" i="30" s="1"/>
  <c r="D12" i="30"/>
  <c r="D15" i="30" s="1"/>
  <c r="D18" i="30"/>
  <c r="D17" i="30"/>
  <c r="D16" i="30"/>
  <c r="D58" i="30" s="1"/>
  <c r="C90" i="30"/>
  <c r="C111" i="30" s="1"/>
  <c r="C86" i="30"/>
  <c r="C107" i="30" s="1"/>
  <c r="C83" i="30"/>
  <c r="C104" i="30" s="1"/>
  <c r="C79" i="30"/>
  <c r="C100" i="30" s="1"/>
  <c r="C75" i="30"/>
  <c r="C96" i="30" s="1"/>
  <c r="C69" i="30"/>
  <c r="C68" i="30"/>
  <c r="C89" i="30" s="1"/>
  <c r="C110" i="30" s="1"/>
  <c r="C67" i="30"/>
  <c r="C88" i="30" s="1"/>
  <c r="C109" i="30" s="1"/>
  <c r="C65" i="30"/>
  <c r="C64" i="30"/>
  <c r="C85" i="30" s="1"/>
  <c r="C106" i="30" s="1"/>
  <c r="C63" i="30"/>
  <c r="C84" i="30" s="1"/>
  <c r="C105" i="30" s="1"/>
  <c r="C62" i="30"/>
  <c r="C60" i="30"/>
  <c r="C81" i="30" s="1"/>
  <c r="C102" i="30" s="1"/>
  <c r="C59" i="30"/>
  <c r="C80" i="30" s="1"/>
  <c r="C101" i="30" s="1"/>
  <c r="C58" i="30"/>
  <c r="C56" i="30"/>
  <c r="C77" i="30" s="1"/>
  <c r="C98" i="30" s="1"/>
  <c r="C55" i="30"/>
  <c r="C76" i="30" s="1"/>
  <c r="C97" i="30" s="1"/>
  <c r="C54" i="30"/>
  <c r="C49" i="30"/>
  <c r="C70" i="30" s="1"/>
  <c r="C91" i="30" s="1"/>
  <c r="C112" i="30" s="1"/>
  <c r="C45" i="30"/>
  <c r="C40" i="30"/>
  <c r="C61" i="30" s="1"/>
  <c r="C82" i="30" s="1"/>
  <c r="C103" i="30" s="1"/>
  <c r="C36" i="30"/>
  <c r="C57" i="30" s="1"/>
  <c r="C78" i="30" s="1"/>
  <c r="C99" i="30" s="1"/>
  <c r="C28" i="30"/>
  <c r="C24" i="30"/>
  <c r="C66" i="30" s="1"/>
  <c r="C87" i="30" s="1"/>
  <c r="C108" i="30" s="1"/>
  <c r="C19" i="30"/>
  <c r="C15" i="30"/>
  <c r="B86" i="30"/>
  <c r="B107" i="30" s="1"/>
  <c r="D69" i="30"/>
  <c r="E69" i="30" s="1"/>
  <c r="B69" i="30"/>
  <c r="B90" i="30" s="1"/>
  <c r="B111" i="30" s="1"/>
  <c r="D68" i="30"/>
  <c r="E68" i="30" s="1"/>
  <c r="B68" i="30"/>
  <c r="B89" i="30" s="1"/>
  <c r="B110" i="30" s="1"/>
  <c r="D67" i="30"/>
  <c r="E67" i="30" s="1"/>
  <c r="B67" i="30"/>
  <c r="B88" i="30" s="1"/>
  <c r="B109" i="30" s="1"/>
  <c r="D65" i="30"/>
  <c r="E65" i="30" s="1"/>
  <c r="B65" i="30"/>
  <c r="D64" i="30"/>
  <c r="B64" i="30"/>
  <c r="B85" i="30" s="1"/>
  <c r="B106" i="30" s="1"/>
  <c r="D63" i="30"/>
  <c r="E63" i="30" s="1"/>
  <c r="B63" i="30"/>
  <c r="B84" i="30" s="1"/>
  <c r="B105" i="30" s="1"/>
  <c r="B62" i="30"/>
  <c r="B83" i="30" s="1"/>
  <c r="B104" i="30" s="1"/>
  <c r="B60" i="30"/>
  <c r="B81" i="30" s="1"/>
  <c r="B102" i="30" s="1"/>
  <c r="B59" i="30"/>
  <c r="B80" i="30" s="1"/>
  <c r="B101" i="30" s="1"/>
  <c r="B58" i="30"/>
  <c r="B79" i="30" s="1"/>
  <c r="B100" i="30" s="1"/>
  <c r="D56" i="30"/>
  <c r="B56" i="30"/>
  <c r="B77" i="30" s="1"/>
  <c r="B98" i="30" s="1"/>
  <c r="D55" i="30"/>
  <c r="E55" i="30" s="1"/>
  <c r="B55" i="30"/>
  <c r="B76" i="30" s="1"/>
  <c r="B97" i="30" s="1"/>
  <c r="B54" i="30"/>
  <c r="B75" i="30" s="1"/>
  <c r="B96" i="30" s="1"/>
  <c r="D49" i="30"/>
  <c r="B49" i="30"/>
  <c r="B70" i="30" s="1"/>
  <c r="B91" i="30" s="1"/>
  <c r="B112" i="30" s="1"/>
  <c r="E48" i="30"/>
  <c r="E47" i="30"/>
  <c r="E46" i="30"/>
  <c r="E45" i="30"/>
  <c r="D45" i="30"/>
  <c r="B45" i="30"/>
  <c r="B66" i="30" s="1"/>
  <c r="B87" i="30" s="1"/>
  <c r="B108" i="30" s="1"/>
  <c r="E42" i="30"/>
  <c r="E41" i="30"/>
  <c r="B40" i="30"/>
  <c r="E38" i="30"/>
  <c r="E37" i="30"/>
  <c r="D36" i="30"/>
  <c r="B36" i="30"/>
  <c r="E35" i="30"/>
  <c r="E34" i="30"/>
  <c r="E33" i="30"/>
  <c r="D28" i="30"/>
  <c r="B28" i="30"/>
  <c r="E27" i="30"/>
  <c r="E26" i="30"/>
  <c r="E25" i="30"/>
  <c r="B24" i="30"/>
  <c r="E21" i="30"/>
  <c r="D24" i="30"/>
  <c r="D66" i="30" s="1"/>
  <c r="B19" i="30"/>
  <c r="B61" i="30" s="1"/>
  <c r="B82" i="30" s="1"/>
  <c r="B103" i="30" s="1"/>
  <c r="E17" i="30"/>
  <c r="E16" i="30"/>
  <c r="B15" i="30"/>
  <c r="B57" i="30" s="1"/>
  <c r="B78" i="30" s="1"/>
  <c r="B99" i="30" s="1"/>
  <c r="E14" i="30"/>
  <c r="E13" i="30"/>
  <c r="D37" i="29"/>
  <c r="D40" i="29" s="1"/>
  <c r="E39" i="29" s="1"/>
  <c r="D20" i="29"/>
  <c r="D12" i="29"/>
  <c r="D18" i="29"/>
  <c r="D60" i="29" s="1"/>
  <c r="D17" i="29"/>
  <c r="C88" i="29"/>
  <c r="C109" i="29" s="1"/>
  <c r="C84" i="29"/>
  <c r="C105" i="29" s="1"/>
  <c r="C83" i="29"/>
  <c r="C104" i="29" s="1"/>
  <c r="C80" i="29"/>
  <c r="C101" i="29" s="1"/>
  <c r="C79" i="29"/>
  <c r="C100" i="29" s="1"/>
  <c r="C76" i="29"/>
  <c r="C97" i="29" s="1"/>
  <c r="C75" i="29"/>
  <c r="C96" i="29" s="1"/>
  <c r="C69" i="29"/>
  <c r="C90" i="29" s="1"/>
  <c r="C111" i="29" s="1"/>
  <c r="C68" i="29"/>
  <c r="C89" i="29" s="1"/>
  <c r="C110" i="29" s="1"/>
  <c r="C67" i="29"/>
  <c r="C65" i="29"/>
  <c r="C86" i="29" s="1"/>
  <c r="C107" i="29" s="1"/>
  <c r="C64" i="29"/>
  <c r="C85" i="29" s="1"/>
  <c r="C106" i="29" s="1"/>
  <c r="C63" i="29"/>
  <c r="C62" i="29"/>
  <c r="C60" i="29"/>
  <c r="C81" i="29" s="1"/>
  <c r="C102" i="29" s="1"/>
  <c r="C59" i="29"/>
  <c r="C58" i="29"/>
  <c r="C56" i="29"/>
  <c r="C77" i="29" s="1"/>
  <c r="C98" i="29" s="1"/>
  <c r="C55" i="29"/>
  <c r="C54" i="29"/>
  <c r="C49" i="29"/>
  <c r="C70" i="29" s="1"/>
  <c r="C91" i="29" s="1"/>
  <c r="C112" i="29" s="1"/>
  <c r="C45" i="29"/>
  <c r="C66" i="29" s="1"/>
  <c r="C87" i="29" s="1"/>
  <c r="C108" i="29" s="1"/>
  <c r="C40" i="29"/>
  <c r="C36" i="29"/>
  <c r="C57" i="29" s="1"/>
  <c r="C78" i="29" s="1"/>
  <c r="C99" i="29" s="1"/>
  <c r="C29" i="29"/>
  <c r="C28" i="29"/>
  <c r="C24" i="29"/>
  <c r="C19" i="29"/>
  <c r="C61" i="29" s="1"/>
  <c r="C82" i="29" s="1"/>
  <c r="C103" i="29" s="1"/>
  <c r="C15" i="29"/>
  <c r="D69" i="29"/>
  <c r="B69" i="29"/>
  <c r="B90" i="29" s="1"/>
  <c r="B111" i="29" s="1"/>
  <c r="D68" i="29"/>
  <c r="B68" i="29"/>
  <c r="B89" i="29" s="1"/>
  <c r="B110" i="29" s="1"/>
  <c r="D67" i="29"/>
  <c r="E67" i="29" s="1"/>
  <c r="B67" i="29"/>
  <c r="B88" i="29" s="1"/>
  <c r="B109" i="29" s="1"/>
  <c r="D65" i="29"/>
  <c r="E65" i="29" s="1"/>
  <c r="B65" i="29"/>
  <c r="B86" i="29" s="1"/>
  <c r="B107" i="29" s="1"/>
  <c r="D64" i="29"/>
  <c r="B64" i="29"/>
  <c r="B85" i="29" s="1"/>
  <c r="B106" i="29" s="1"/>
  <c r="D63" i="29"/>
  <c r="B63" i="29"/>
  <c r="B84" i="29" s="1"/>
  <c r="B105" i="29" s="1"/>
  <c r="B62" i="29"/>
  <c r="B83" i="29" s="1"/>
  <c r="B104" i="29" s="1"/>
  <c r="B60" i="29"/>
  <c r="B81" i="29" s="1"/>
  <c r="B102" i="29" s="1"/>
  <c r="B59" i="29"/>
  <c r="B80" i="29" s="1"/>
  <c r="B101" i="29" s="1"/>
  <c r="D58" i="29"/>
  <c r="B58" i="29"/>
  <c r="B79" i="29" s="1"/>
  <c r="B100" i="29" s="1"/>
  <c r="D56" i="29"/>
  <c r="B56" i="29"/>
  <c r="B77" i="29" s="1"/>
  <c r="B98" i="29" s="1"/>
  <c r="D55" i="29"/>
  <c r="E55" i="29" s="1"/>
  <c r="B55" i="29"/>
  <c r="B76" i="29" s="1"/>
  <c r="B97" i="29" s="1"/>
  <c r="B54" i="29"/>
  <c r="B75" i="29" s="1"/>
  <c r="B96" i="29" s="1"/>
  <c r="D49" i="29"/>
  <c r="B49" i="29"/>
  <c r="B70" i="29" s="1"/>
  <c r="B91" i="29" s="1"/>
  <c r="B112" i="29" s="1"/>
  <c r="E48" i="29"/>
  <c r="E47" i="29"/>
  <c r="E46" i="29"/>
  <c r="D45" i="29"/>
  <c r="E45" i="29"/>
  <c r="B45" i="29"/>
  <c r="E42" i="29"/>
  <c r="E41" i="29"/>
  <c r="B40" i="29"/>
  <c r="E38" i="29"/>
  <c r="E37" i="29"/>
  <c r="D36" i="29"/>
  <c r="B36" i="29"/>
  <c r="E35" i="29"/>
  <c r="E34" i="29"/>
  <c r="E33" i="29"/>
  <c r="D28" i="29"/>
  <c r="E28" i="29" s="1"/>
  <c r="B28" i="29"/>
  <c r="E27" i="29"/>
  <c r="E26" i="29"/>
  <c r="E25" i="29"/>
  <c r="B24" i="29"/>
  <c r="E21" i="29"/>
  <c r="B19" i="29"/>
  <c r="E18" i="29"/>
  <c r="E16" i="29"/>
  <c r="B15" i="29"/>
  <c r="B57" i="29" s="1"/>
  <c r="B78" i="29" s="1"/>
  <c r="B99" i="29" s="1"/>
  <c r="E14" i="29"/>
  <c r="E13" i="29"/>
  <c r="B71" i="74" l="1"/>
  <c r="B92" i="74" s="1"/>
  <c r="B113" i="74" s="1"/>
  <c r="B71" i="72"/>
  <c r="B92" i="72" s="1"/>
  <c r="B113" i="72" s="1"/>
  <c r="B113" i="68"/>
  <c r="B134" i="68" s="1"/>
  <c r="B71" i="55"/>
  <c r="B92" i="55" s="1"/>
  <c r="B113" i="55" s="1"/>
  <c r="B71" i="40"/>
  <c r="B92" i="40" s="1"/>
  <c r="B113" i="40" s="1"/>
  <c r="B71" i="37"/>
  <c r="B92" i="37" s="1"/>
  <c r="B113" i="37" s="1"/>
  <c r="B71" i="34"/>
  <c r="B92" i="34" s="1"/>
  <c r="B113" i="34" s="1"/>
  <c r="B71" i="33"/>
  <c r="B92" i="33" s="1"/>
  <c r="B113" i="33" s="1"/>
  <c r="B29" i="31"/>
  <c r="B71" i="31" s="1"/>
  <c r="B92" i="31" s="1"/>
  <c r="B113" i="31" s="1"/>
  <c r="B29" i="30"/>
  <c r="B61" i="29"/>
  <c r="B82" i="29" s="1"/>
  <c r="B103" i="29" s="1"/>
  <c r="E61" i="80"/>
  <c r="D82" i="80"/>
  <c r="E87" i="80"/>
  <c r="D108" i="80"/>
  <c r="E108" i="80" s="1"/>
  <c r="E91" i="80"/>
  <c r="D112" i="80"/>
  <c r="E112" i="80" s="1"/>
  <c r="E71" i="80"/>
  <c r="D92" i="80"/>
  <c r="E57" i="80"/>
  <c r="D78" i="80"/>
  <c r="E71" i="79"/>
  <c r="D92" i="79"/>
  <c r="E78" i="79"/>
  <c r="D99" i="79"/>
  <c r="E99" i="79" s="1"/>
  <c r="E91" i="79"/>
  <c r="D112" i="79"/>
  <c r="E112" i="79" s="1"/>
  <c r="E71" i="78"/>
  <c r="D92" i="78"/>
  <c r="E78" i="78"/>
  <c r="D99" i="78"/>
  <c r="E99" i="78" s="1"/>
  <c r="E71" i="76"/>
  <c r="D92" i="76"/>
  <c r="E78" i="76"/>
  <c r="D99" i="76"/>
  <c r="E99" i="76" s="1"/>
  <c r="E81" i="76"/>
  <c r="D102" i="76"/>
  <c r="E102" i="76" s="1"/>
  <c r="E82" i="76"/>
  <c r="D103" i="76"/>
  <c r="E103" i="76" s="1"/>
  <c r="E78" i="75"/>
  <c r="D99" i="75"/>
  <c r="E99" i="75" s="1"/>
  <c r="E71" i="75"/>
  <c r="D92" i="75"/>
  <c r="E87" i="75"/>
  <c r="D108" i="75"/>
  <c r="E108" i="75" s="1"/>
  <c r="E76" i="75"/>
  <c r="D97" i="75"/>
  <c r="E97" i="75" s="1"/>
  <c r="E80" i="75"/>
  <c r="D101" i="75"/>
  <c r="E101" i="75" s="1"/>
  <c r="E82" i="75"/>
  <c r="D103" i="75"/>
  <c r="E103" i="75" s="1"/>
  <c r="D57" i="74"/>
  <c r="D29" i="74"/>
  <c r="E29" i="74" s="1"/>
  <c r="E50" i="74"/>
  <c r="D71" i="74"/>
  <c r="E88" i="74"/>
  <c r="D109" i="74"/>
  <c r="E109" i="74" s="1"/>
  <c r="E83" i="74"/>
  <c r="D104" i="74"/>
  <c r="E104" i="74" s="1"/>
  <c r="E76" i="74"/>
  <c r="D97" i="74"/>
  <c r="E97" i="74" s="1"/>
  <c r="E80" i="74"/>
  <c r="D101" i="74"/>
  <c r="E101" i="74" s="1"/>
  <c r="E89" i="74"/>
  <c r="D110" i="74"/>
  <c r="E110" i="74" s="1"/>
  <c r="E84" i="74"/>
  <c r="D105" i="74"/>
  <c r="E105" i="74" s="1"/>
  <c r="E86" i="74"/>
  <c r="D107" i="74"/>
  <c r="E107" i="74" s="1"/>
  <c r="E81" i="74"/>
  <c r="D102" i="74"/>
  <c r="E102" i="74" s="1"/>
  <c r="E70" i="74"/>
  <c r="D91" i="74"/>
  <c r="E77" i="74"/>
  <c r="D98" i="74"/>
  <c r="E98" i="74" s="1"/>
  <c r="E90" i="74"/>
  <c r="D111" i="74"/>
  <c r="E111" i="74" s="1"/>
  <c r="E85" i="74"/>
  <c r="D106" i="74"/>
  <c r="E106" i="74" s="1"/>
  <c r="E79" i="74"/>
  <c r="D100" i="74"/>
  <c r="E100" i="74" s="1"/>
  <c r="E57" i="74"/>
  <c r="D78" i="74"/>
  <c r="E54" i="74"/>
  <c r="D75" i="74"/>
  <c r="E66" i="74"/>
  <c r="D87" i="74"/>
  <c r="D61" i="74"/>
  <c r="E76" i="73"/>
  <c r="D97" i="73"/>
  <c r="E97" i="73" s="1"/>
  <c r="E86" i="73"/>
  <c r="D107" i="73"/>
  <c r="E107" i="73" s="1"/>
  <c r="E81" i="73"/>
  <c r="D102" i="73"/>
  <c r="E102" i="73" s="1"/>
  <c r="E70" i="73"/>
  <c r="D91" i="73"/>
  <c r="E80" i="73"/>
  <c r="D101" i="73"/>
  <c r="E101" i="73" s="1"/>
  <c r="E54" i="73"/>
  <c r="D75" i="73"/>
  <c r="E88" i="73"/>
  <c r="D109" i="73"/>
  <c r="E109" i="73" s="1"/>
  <c r="E90" i="73"/>
  <c r="D111" i="73"/>
  <c r="E111" i="73" s="1"/>
  <c r="E85" i="73"/>
  <c r="D106" i="73"/>
  <c r="E106" i="73" s="1"/>
  <c r="E79" i="73"/>
  <c r="D100" i="73"/>
  <c r="E100" i="73" s="1"/>
  <c r="D57" i="73"/>
  <c r="E83" i="73"/>
  <c r="D104" i="73"/>
  <c r="E104" i="73" s="1"/>
  <c r="E89" i="73"/>
  <c r="D110" i="73"/>
  <c r="E110" i="73" s="1"/>
  <c r="E84" i="73"/>
  <c r="D105" i="73"/>
  <c r="E105" i="73" s="1"/>
  <c r="E77" i="73"/>
  <c r="D98" i="73"/>
  <c r="E98" i="73" s="1"/>
  <c r="E50" i="73"/>
  <c r="E66" i="73"/>
  <c r="D87" i="73"/>
  <c r="D29" i="73"/>
  <c r="E29" i="73" s="1"/>
  <c r="D61" i="73"/>
  <c r="D61" i="72"/>
  <c r="D29" i="72"/>
  <c r="E29" i="72" s="1"/>
  <c r="D57" i="72"/>
  <c r="E54" i="72"/>
  <c r="D75" i="72"/>
  <c r="E90" i="72"/>
  <c r="D111" i="72"/>
  <c r="E111" i="72" s="1"/>
  <c r="E79" i="72"/>
  <c r="D100" i="72"/>
  <c r="E100" i="72" s="1"/>
  <c r="E59" i="72"/>
  <c r="D80" i="72"/>
  <c r="E89" i="72"/>
  <c r="D110" i="72"/>
  <c r="E110" i="72" s="1"/>
  <c r="E84" i="72"/>
  <c r="D105" i="72"/>
  <c r="E105" i="72" s="1"/>
  <c r="E77" i="72"/>
  <c r="D98" i="72"/>
  <c r="E98" i="72" s="1"/>
  <c r="E57" i="72"/>
  <c r="D78" i="72"/>
  <c r="E86" i="72"/>
  <c r="D107" i="72"/>
  <c r="E107" i="72" s="1"/>
  <c r="E81" i="72"/>
  <c r="D102" i="72"/>
  <c r="E102" i="72" s="1"/>
  <c r="E55" i="72"/>
  <c r="D76" i="72"/>
  <c r="E85" i="72"/>
  <c r="D106" i="72"/>
  <c r="E106" i="72" s="1"/>
  <c r="E50" i="72"/>
  <c r="E87" i="72"/>
  <c r="D108" i="72"/>
  <c r="E108" i="72" s="1"/>
  <c r="E61" i="72"/>
  <c r="D82" i="72"/>
  <c r="E88" i="72"/>
  <c r="D109" i="72"/>
  <c r="E109" i="72" s="1"/>
  <c r="E83" i="72"/>
  <c r="D104" i="72"/>
  <c r="E104" i="72" s="1"/>
  <c r="E70" i="72"/>
  <c r="D91" i="72"/>
  <c r="D29" i="71"/>
  <c r="E29" i="71" s="1"/>
  <c r="D61" i="71"/>
  <c r="E61" i="71" s="1"/>
  <c r="E89" i="71"/>
  <c r="D110" i="71"/>
  <c r="E110" i="71" s="1"/>
  <c r="E84" i="71"/>
  <c r="D105" i="71"/>
  <c r="E105" i="71" s="1"/>
  <c r="E77" i="71"/>
  <c r="D98" i="71"/>
  <c r="E98" i="71" s="1"/>
  <c r="E57" i="71"/>
  <c r="D78" i="71"/>
  <c r="D82" i="71"/>
  <c r="E88" i="71"/>
  <c r="D109" i="71"/>
  <c r="E109" i="71" s="1"/>
  <c r="E83" i="71"/>
  <c r="D104" i="71"/>
  <c r="E104" i="71" s="1"/>
  <c r="E76" i="71"/>
  <c r="D97" i="71"/>
  <c r="E97" i="71" s="1"/>
  <c r="E50" i="71"/>
  <c r="D71" i="71"/>
  <c r="E86" i="71"/>
  <c r="D107" i="71"/>
  <c r="E107" i="71" s="1"/>
  <c r="E81" i="71"/>
  <c r="D102" i="71"/>
  <c r="E102" i="71" s="1"/>
  <c r="E75" i="71"/>
  <c r="D96" i="71"/>
  <c r="E96" i="71" s="1"/>
  <c r="E66" i="71"/>
  <c r="D87" i="71"/>
  <c r="E90" i="71"/>
  <c r="D111" i="71"/>
  <c r="E111" i="71" s="1"/>
  <c r="E85" i="71"/>
  <c r="D106" i="71"/>
  <c r="E106" i="71" s="1"/>
  <c r="E79" i="71"/>
  <c r="D100" i="71"/>
  <c r="E100" i="71" s="1"/>
  <c r="E70" i="71"/>
  <c r="D91" i="71"/>
  <c r="E59" i="71"/>
  <c r="D80" i="71"/>
  <c r="E61" i="70"/>
  <c r="E90" i="70"/>
  <c r="D111" i="70"/>
  <c r="E111" i="70" s="1"/>
  <c r="E85" i="70"/>
  <c r="D106" i="70"/>
  <c r="E106" i="70" s="1"/>
  <c r="E80" i="70"/>
  <c r="D101" i="70"/>
  <c r="E101" i="70" s="1"/>
  <c r="E75" i="70"/>
  <c r="D96" i="70"/>
  <c r="E96" i="70" s="1"/>
  <c r="E66" i="70"/>
  <c r="D87" i="70"/>
  <c r="E50" i="70"/>
  <c r="D71" i="70"/>
  <c r="E89" i="70"/>
  <c r="D110" i="70"/>
  <c r="E110" i="70" s="1"/>
  <c r="E84" i="70"/>
  <c r="D105" i="70"/>
  <c r="E105" i="70" s="1"/>
  <c r="E79" i="70"/>
  <c r="D100" i="70"/>
  <c r="E100" i="70" s="1"/>
  <c r="E70" i="70"/>
  <c r="D91" i="70"/>
  <c r="E82" i="70"/>
  <c r="D103" i="70"/>
  <c r="E103" i="70" s="1"/>
  <c r="E86" i="70"/>
  <c r="D107" i="70"/>
  <c r="E107" i="70" s="1"/>
  <c r="E81" i="70"/>
  <c r="D102" i="70"/>
  <c r="E102" i="70" s="1"/>
  <c r="E76" i="70"/>
  <c r="D97" i="70"/>
  <c r="E97" i="70" s="1"/>
  <c r="E88" i="70"/>
  <c r="D109" i="70"/>
  <c r="E109" i="70" s="1"/>
  <c r="E83" i="70"/>
  <c r="D104" i="70"/>
  <c r="E104" i="70" s="1"/>
  <c r="E77" i="70"/>
  <c r="D98" i="70"/>
  <c r="E98" i="70" s="1"/>
  <c r="E57" i="70"/>
  <c r="D78" i="70"/>
  <c r="D103" i="68"/>
  <c r="D124" i="68" s="1"/>
  <c r="E124" i="68" s="1"/>
  <c r="E82" i="68"/>
  <c r="D29" i="68"/>
  <c r="E29" i="68" s="1"/>
  <c r="E19" i="68"/>
  <c r="E107" i="68"/>
  <c r="D128" i="68"/>
  <c r="E128" i="68" s="1"/>
  <c r="E102" i="68"/>
  <c r="D123" i="68"/>
  <c r="E123" i="68" s="1"/>
  <c r="E97" i="68"/>
  <c r="D118" i="68"/>
  <c r="E118" i="68" s="1"/>
  <c r="E50" i="68"/>
  <c r="E106" i="68"/>
  <c r="D127" i="68"/>
  <c r="E127" i="68" s="1"/>
  <c r="E96" i="68"/>
  <c r="D117" i="68"/>
  <c r="E117" i="68" s="1"/>
  <c r="E103" i="68"/>
  <c r="E110" i="68"/>
  <c r="D131" i="68"/>
  <c r="E131" i="68" s="1"/>
  <c r="E105" i="68"/>
  <c r="D126" i="68"/>
  <c r="E126" i="68" s="1"/>
  <c r="E100" i="68"/>
  <c r="D121" i="68"/>
  <c r="E121" i="68" s="1"/>
  <c r="E91" i="68"/>
  <c r="D112" i="68"/>
  <c r="E111" i="68"/>
  <c r="D132" i="68"/>
  <c r="E132" i="68" s="1"/>
  <c r="E101" i="68"/>
  <c r="D122" i="68"/>
  <c r="E122" i="68" s="1"/>
  <c r="E109" i="68"/>
  <c r="D130" i="68"/>
  <c r="E130" i="68" s="1"/>
  <c r="E104" i="68"/>
  <c r="D125" i="68"/>
  <c r="E125" i="68" s="1"/>
  <c r="E98" i="68"/>
  <c r="D119" i="68"/>
  <c r="E119" i="68" s="1"/>
  <c r="E78" i="68"/>
  <c r="D99" i="68"/>
  <c r="E87" i="68"/>
  <c r="D108" i="68"/>
  <c r="E85" i="67"/>
  <c r="D106" i="67"/>
  <c r="E106" i="67" s="1"/>
  <c r="E75" i="67"/>
  <c r="D96" i="67"/>
  <c r="E96" i="67" s="1"/>
  <c r="E88" i="67"/>
  <c r="D109" i="67"/>
  <c r="E109" i="67" s="1"/>
  <c r="E83" i="67"/>
  <c r="D104" i="67"/>
  <c r="E104" i="67" s="1"/>
  <c r="E77" i="67"/>
  <c r="D98" i="67"/>
  <c r="E98" i="67" s="1"/>
  <c r="E57" i="67"/>
  <c r="D78" i="67"/>
  <c r="E82" i="67"/>
  <c r="D103" i="67"/>
  <c r="E103" i="67" s="1"/>
  <c r="E90" i="67"/>
  <c r="D111" i="67"/>
  <c r="E111" i="67" s="1"/>
  <c r="E80" i="67"/>
  <c r="D101" i="67"/>
  <c r="E101" i="67" s="1"/>
  <c r="E66" i="67"/>
  <c r="D87" i="67"/>
  <c r="E89" i="67"/>
  <c r="D110" i="67"/>
  <c r="E110" i="67" s="1"/>
  <c r="E84" i="67"/>
  <c r="D105" i="67"/>
  <c r="E105" i="67" s="1"/>
  <c r="E79" i="67"/>
  <c r="D100" i="67"/>
  <c r="E100" i="67" s="1"/>
  <c r="E70" i="67"/>
  <c r="D91" i="67"/>
  <c r="E86" i="67"/>
  <c r="D107" i="67"/>
  <c r="E107" i="67" s="1"/>
  <c r="E81" i="67"/>
  <c r="D102" i="67"/>
  <c r="E102" i="67" s="1"/>
  <c r="E76" i="67"/>
  <c r="D97" i="67"/>
  <c r="E97" i="67" s="1"/>
  <c r="E50" i="67"/>
  <c r="D71" i="67"/>
  <c r="B71" i="67"/>
  <c r="B92" i="67" s="1"/>
  <c r="B113" i="67" s="1"/>
  <c r="E88" i="66"/>
  <c r="D109" i="66"/>
  <c r="E109" i="66" s="1"/>
  <c r="E83" i="66"/>
  <c r="D104" i="66"/>
  <c r="E104" i="66" s="1"/>
  <c r="E77" i="66"/>
  <c r="D98" i="66"/>
  <c r="E98" i="66" s="1"/>
  <c r="E57" i="66"/>
  <c r="D78" i="66"/>
  <c r="E82" i="66"/>
  <c r="D103" i="66"/>
  <c r="E103" i="66" s="1"/>
  <c r="E89" i="66"/>
  <c r="D110" i="66"/>
  <c r="E110" i="66" s="1"/>
  <c r="E84" i="66"/>
  <c r="D105" i="66"/>
  <c r="E105" i="66" s="1"/>
  <c r="E79" i="66"/>
  <c r="D100" i="66"/>
  <c r="E100" i="66" s="1"/>
  <c r="E70" i="66"/>
  <c r="D91" i="66"/>
  <c r="E86" i="66"/>
  <c r="D107" i="66"/>
  <c r="E107" i="66" s="1"/>
  <c r="E81" i="66"/>
  <c r="D102" i="66"/>
  <c r="E102" i="66" s="1"/>
  <c r="E76" i="66"/>
  <c r="D97" i="66"/>
  <c r="E97" i="66" s="1"/>
  <c r="E50" i="66"/>
  <c r="D71" i="66"/>
  <c r="E90" i="66"/>
  <c r="D111" i="66"/>
  <c r="E111" i="66" s="1"/>
  <c r="E85" i="66"/>
  <c r="D106" i="66"/>
  <c r="E106" i="66" s="1"/>
  <c r="E80" i="66"/>
  <c r="D101" i="66"/>
  <c r="E101" i="66" s="1"/>
  <c r="E75" i="66"/>
  <c r="D96" i="66"/>
  <c r="E96" i="66" s="1"/>
  <c r="E87" i="66"/>
  <c r="D108" i="66"/>
  <c r="E108" i="66" s="1"/>
  <c r="C70" i="65"/>
  <c r="C91" i="65" s="1"/>
  <c r="C112" i="65" s="1"/>
  <c r="E84" i="65"/>
  <c r="D105" i="65"/>
  <c r="E105" i="65" s="1"/>
  <c r="E77" i="65"/>
  <c r="D98" i="65"/>
  <c r="E98" i="65" s="1"/>
  <c r="D61" i="65"/>
  <c r="E88" i="65"/>
  <c r="D109" i="65"/>
  <c r="E109" i="65" s="1"/>
  <c r="E83" i="65"/>
  <c r="D104" i="65"/>
  <c r="E104" i="65" s="1"/>
  <c r="E76" i="65"/>
  <c r="D97" i="65"/>
  <c r="E97" i="65" s="1"/>
  <c r="E87" i="65"/>
  <c r="D108" i="65"/>
  <c r="E108" i="65" s="1"/>
  <c r="E59" i="65"/>
  <c r="D80" i="65"/>
  <c r="C71" i="65"/>
  <c r="C92" i="65" s="1"/>
  <c r="C113" i="65" s="1"/>
  <c r="B71" i="65"/>
  <c r="B92" i="65" s="1"/>
  <c r="B113" i="65" s="1"/>
  <c r="E50" i="65"/>
  <c r="E86" i="65"/>
  <c r="D107" i="65"/>
  <c r="E107" i="65" s="1"/>
  <c r="E81" i="65"/>
  <c r="D102" i="65"/>
  <c r="E102" i="65" s="1"/>
  <c r="E70" i="65"/>
  <c r="D91" i="65"/>
  <c r="E89" i="65"/>
  <c r="D110" i="65"/>
  <c r="E110" i="65" s="1"/>
  <c r="E90" i="65"/>
  <c r="D111" i="65"/>
  <c r="E111" i="65" s="1"/>
  <c r="E85" i="65"/>
  <c r="D106" i="65"/>
  <c r="E106" i="65" s="1"/>
  <c r="E79" i="65"/>
  <c r="D100" i="65"/>
  <c r="E100" i="65" s="1"/>
  <c r="D57" i="65"/>
  <c r="D29" i="65"/>
  <c r="E29" i="65" s="1"/>
  <c r="E54" i="65"/>
  <c r="D75" i="65"/>
  <c r="D29" i="64"/>
  <c r="E29" i="64" s="1"/>
  <c r="E79" i="64"/>
  <c r="D100" i="64"/>
  <c r="E100" i="64" s="1"/>
  <c r="E90" i="64"/>
  <c r="D111" i="64"/>
  <c r="E111" i="64" s="1"/>
  <c r="E85" i="64"/>
  <c r="D106" i="64"/>
  <c r="E106" i="64" s="1"/>
  <c r="E77" i="64"/>
  <c r="D98" i="64"/>
  <c r="E98" i="64" s="1"/>
  <c r="E50" i="64"/>
  <c r="E83" i="64"/>
  <c r="D104" i="64"/>
  <c r="E104" i="64" s="1"/>
  <c r="E89" i="64"/>
  <c r="D110" i="64"/>
  <c r="E110" i="64" s="1"/>
  <c r="E84" i="64"/>
  <c r="D105" i="64"/>
  <c r="E105" i="64" s="1"/>
  <c r="E76" i="64"/>
  <c r="D97" i="64"/>
  <c r="E97" i="64" s="1"/>
  <c r="E75" i="64"/>
  <c r="D96" i="64"/>
  <c r="E96" i="64" s="1"/>
  <c r="E59" i="64"/>
  <c r="D80" i="64"/>
  <c r="E86" i="64"/>
  <c r="D107" i="64"/>
  <c r="E107" i="64" s="1"/>
  <c r="E57" i="64"/>
  <c r="D78" i="64"/>
  <c r="E61" i="64"/>
  <c r="D82" i="64"/>
  <c r="E88" i="64"/>
  <c r="D109" i="64"/>
  <c r="E109" i="64" s="1"/>
  <c r="E81" i="64"/>
  <c r="D102" i="64"/>
  <c r="E102" i="64" s="1"/>
  <c r="E70" i="64"/>
  <c r="D91" i="64"/>
  <c r="E66" i="64"/>
  <c r="D87" i="64"/>
  <c r="E83" i="63"/>
  <c r="D104" i="63"/>
  <c r="E104" i="63" s="1"/>
  <c r="E81" i="63"/>
  <c r="D102" i="63"/>
  <c r="E102" i="63" s="1"/>
  <c r="E70" i="63"/>
  <c r="D91" i="63"/>
  <c r="D29" i="63"/>
  <c r="E29" i="63" s="1"/>
  <c r="E76" i="63"/>
  <c r="D97" i="63"/>
  <c r="E97" i="63" s="1"/>
  <c r="E90" i="63"/>
  <c r="D111" i="63"/>
  <c r="E111" i="63" s="1"/>
  <c r="E85" i="63"/>
  <c r="D106" i="63"/>
  <c r="E106" i="63" s="1"/>
  <c r="E79" i="63"/>
  <c r="D100" i="63"/>
  <c r="E100" i="63" s="1"/>
  <c r="D57" i="63"/>
  <c r="E66" i="63"/>
  <c r="D87" i="63"/>
  <c r="E88" i="63"/>
  <c r="D109" i="63"/>
  <c r="E109" i="63" s="1"/>
  <c r="E75" i="63"/>
  <c r="D96" i="63"/>
  <c r="E96" i="63" s="1"/>
  <c r="E86" i="63"/>
  <c r="D107" i="63"/>
  <c r="E107" i="63" s="1"/>
  <c r="E89" i="63"/>
  <c r="D110" i="63"/>
  <c r="E110" i="63" s="1"/>
  <c r="E84" i="63"/>
  <c r="D105" i="63"/>
  <c r="E105" i="63" s="1"/>
  <c r="E77" i="63"/>
  <c r="D98" i="63"/>
  <c r="E98" i="63" s="1"/>
  <c r="E50" i="63"/>
  <c r="D71" i="63"/>
  <c r="D61" i="63"/>
  <c r="E80" i="63"/>
  <c r="D101" i="63"/>
  <c r="E101" i="63" s="1"/>
  <c r="E85" i="62"/>
  <c r="D106" i="62"/>
  <c r="E106" i="62" s="1"/>
  <c r="E57" i="62"/>
  <c r="D78" i="62"/>
  <c r="E89" i="62"/>
  <c r="D110" i="62"/>
  <c r="E110" i="62" s="1"/>
  <c r="E84" i="62"/>
  <c r="D105" i="62"/>
  <c r="E105" i="62" s="1"/>
  <c r="E76" i="62"/>
  <c r="D97" i="62"/>
  <c r="E97" i="62" s="1"/>
  <c r="E50" i="62"/>
  <c r="D61" i="62"/>
  <c r="E66" i="62"/>
  <c r="D87" i="62"/>
  <c r="E77" i="62"/>
  <c r="D98" i="62"/>
  <c r="E98" i="62" s="1"/>
  <c r="E88" i="62"/>
  <c r="D109" i="62"/>
  <c r="E109" i="62" s="1"/>
  <c r="E83" i="62"/>
  <c r="D104" i="62"/>
  <c r="E104" i="62" s="1"/>
  <c r="E70" i="62"/>
  <c r="D91" i="62"/>
  <c r="D29" i="62"/>
  <c r="E29" i="62" s="1"/>
  <c r="E75" i="62"/>
  <c r="D96" i="62"/>
  <c r="E96" i="62" s="1"/>
  <c r="E90" i="62"/>
  <c r="D111" i="62"/>
  <c r="E111" i="62" s="1"/>
  <c r="E86" i="62"/>
  <c r="D107" i="62"/>
  <c r="E107" i="62" s="1"/>
  <c r="E79" i="62"/>
  <c r="D100" i="62"/>
  <c r="E100" i="62" s="1"/>
  <c r="E60" i="62"/>
  <c r="D81" i="62"/>
  <c r="E59" i="62"/>
  <c r="D80" i="62"/>
  <c r="D61" i="61"/>
  <c r="E61" i="61" s="1"/>
  <c r="D57" i="61"/>
  <c r="E86" i="61"/>
  <c r="D107" i="61"/>
  <c r="E107" i="61" s="1"/>
  <c r="E70" i="61"/>
  <c r="D91" i="61"/>
  <c r="E90" i="61"/>
  <c r="D111" i="61"/>
  <c r="E111" i="61" s="1"/>
  <c r="E85" i="61"/>
  <c r="D106" i="61"/>
  <c r="E106" i="61" s="1"/>
  <c r="E79" i="61"/>
  <c r="D100" i="61"/>
  <c r="E100" i="61" s="1"/>
  <c r="E57" i="61"/>
  <c r="D78" i="61"/>
  <c r="D29" i="61"/>
  <c r="E29" i="61" s="1"/>
  <c r="E81" i="61"/>
  <c r="D102" i="61"/>
  <c r="E102" i="61" s="1"/>
  <c r="E87" i="61"/>
  <c r="D108" i="61"/>
  <c r="E108" i="61" s="1"/>
  <c r="E89" i="61"/>
  <c r="D110" i="61"/>
  <c r="E110" i="61" s="1"/>
  <c r="E84" i="61"/>
  <c r="D105" i="61"/>
  <c r="E105" i="61" s="1"/>
  <c r="E77" i="61"/>
  <c r="D98" i="61"/>
  <c r="E98" i="61" s="1"/>
  <c r="E50" i="61"/>
  <c r="E80" i="61"/>
  <c r="D101" i="61"/>
  <c r="E101" i="61" s="1"/>
  <c r="E75" i="61"/>
  <c r="D96" i="61"/>
  <c r="E96" i="61" s="1"/>
  <c r="E88" i="61"/>
  <c r="D109" i="61"/>
  <c r="E109" i="61" s="1"/>
  <c r="E83" i="61"/>
  <c r="D104" i="61"/>
  <c r="E104" i="61" s="1"/>
  <c r="E76" i="61"/>
  <c r="D97" i="61"/>
  <c r="E97" i="61" s="1"/>
  <c r="E61" i="60"/>
  <c r="D82" i="60"/>
  <c r="E88" i="60"/>
  <c r="D109" i="60"/>
  <c r="E109" i="60" s="1"/>
  <c r="E89" i="60"/>
  <c r="D110" i="60"/>
  <c r="E110" i="60" s="1"/>
  <c r="E80" i="60"/>
  <c r="D101" i="60"/>
  <c r="E101" i="60" s="1"/>
  <c r="E86" i="60"/>
  <c r="D107" i="60"/>
  <c r="E107" i="60" s="1"/>
  <c r="E50" i="60"/>
  <c r="D71" i="60"/>
  <c r="E87" i="60"/>
  <c r="D108" i="60"/>
  <c r="E108" i="60" s="1"/>
  <c r="E54" i="60"/>
  <c r="D75" i="60"/>
  <c r="E83" i="60"/>
  <c r="D104" i="60"/>
  <c r="E104" i="60" s="1"/>
  <c r="E90" i="60"/>
  <c r="D111" i="60"/>
  <c r="E111" i="60" s="1"/>
  <c r="E91" i="60"/>
  <c r="D112" i="60"/>
  <c r="E112" i="60" s="1"/>
  <c r="E79" i="60"/>
  <c r="D100" i="60"/>
  <c r="E100" i="60" s="1"/>
  <c r="E84" i="60"/>
  <c r="D105" i="60"/>
  <c r="E105" i="60" s="1"/>
  <c r="E57" i="60"/>
  <c r="D78" i="60"/>
  <c r="E76" i="60"/>
  <c r="D97" i="60"/>
  <c r="E97" i="60" s="1"/>
  <c r="E29" i="60"/>
  <c r="E81" i="59"/>
  <c r="D102" i="59"/>
  <c r="E102" i="59" s="1"/>
  <c r="E19" i="59"/>
  <c r="D29" i="59"/>
  <c r="E29" i="59" s="1"/>
  <c r="E89" i="59"/>
  <c r="D110" i="59"/>
  <c r="E110" i="59" s="1"/>
  <c r="E57" i="59"/>
  <c r="D78" i="59"/>
  <c r="E86" i="59"/>
  <c r="D107" i="59"/>
  <c r="E107" i="59" s="1"/>
  <c r="E70" i="59"/>
  <c r="D91" i="59"/>
  <c r="E88" i="59"/>
  <c r="D109" i="59"/>
  <c r="E109" i="59" s="1"/>
  <c r="E80" i="59"/>
  <c r="D101" i="59"/>
  <c r="E101" i="59" s="1"/>
  <c r="E77" i="59"/>
  <c r="D98" i="59"/>
  <c r="E98" i="59" s="1"/>
  <c r="E84" i="59"/>
  <c r="D105" i="59"/>
  <c r="E105" i="59" s="1"/>
  <c r="E50" i="59"/>
  <c r="E87" i="59"/>
  <c r="D108" i="59"/>
  <c r="E108" i="59" s="1"/>
  <c r="E85" i="59"/>
  <c r="D106" i="59"/>
  <c r="E106" i="59" s="1"/>
  <c r="E90" i="59"/>
  <c r="D111" i="59"/>
  <c r="E111" i="59" s="1"/>
  <c r="D61" i="59"/>
  <c r="D61" i="58"/>
  <c r="E29" i="58"/>
  <c r="C71" i="58"/>
  <c r="C92" i="58" s="1"/>
  <c r="C113" i="58" s="1"/>
  <c r="E90" i="58"/>
  <c r="D111" i="58"/>
  <c r="E111" i="58" s="1"/>
  <c r="E85" i="58"/>
  <c r="D106" i="58"/>
  <c r="E106" i="58" s="1"/>
  <c r="E80" i="58"/>
  <c r="D101" i="58"/>
  <c r="E101" i="58" s="1"/>
  <c r="E75" i="58"/>
  <c r="D96" i="58"/>
  <c r="E96" i="58" s="1"/>
  <c r="E89" i="58"/>
  <c r="D110" i="58"/>
  <c r="E110" i="58" s="1"/>
  <c r="E79" i="58"/>
  <c r="D100" i="58"/>
  <c r="E100" i="58" s="1"/>
  <c r="E70" i="58"/>
  <c r="D91" i="58"/>
  <c r="E66" i="58"/>
  <c r="D87" i="58"/>
  <c r="E88" i="58"/>
  <c r="D109" i="58"/>
  <c r="E109" i="58" s="1"/>
  <c r="E83" i="58"/>
  <c r="D104" i="58"/>
  <c r="E104" i="58" s="1"/>
  <c r="E77" i="58"/>
  <c r="D98" i="58"/>
  <c r="E98" i="58" s="1"/>
  <c r="E57" i="58"/>
  <c r="D78" i="58"/>
  <c r="E84" i="58"/>
  <c r="D105" i="58"/>
  <c r="E105" i="58" s="1"/>
  <c r="E86" i="58"/>
  <c r="D107" i="58"/>
  <c r="E107" i="58" s="1"/>
  <c r="E81" i="58"/>
  <c r="D102" i="58"/>
  <c r="E102" i="58" s="1"/>
  <c r="E76" i="58"/>
  <c r="D97" i="58"/>
  <c r="E97" i="58" s="1"/>
  <c r="E50" i="58"/>
  <c r="D71" i="58"/>
  <c r="E29" i="57"/>
  <c r="E124" i="57"/>
  <c r="E144" i="57"/>
  <c r="D165" i="57"/>
  <c r="E165" i="57" s="1"/>
  <c r="E139" i="57"/>
  <c r="D160" i="57"/>
  <c r="E160" i="57" s="1"/>
  <c r="E129" i="57"/>
  <c r="D150" i="57"/>
  <c r="E138" i="57"/>
  <c r="D159" i="57"/>
  <c r="E159" i="57" s="1"/>
  <c r="E152" i="57"/>
  <c r="D173" i="57"/>
  <c r="E173" i="57" s="1"/>
  <c r="E147" i="57"/>
  <c r="D168" i="57"/>
  <c r="E168" i="57" s="1"/>
  <c r="E142" i="57"/>
  <c r="D163" i="57"/>
  <c r="E163" i="57" s="1"/>
  <c r="E133" i="57"/>
  <c r="D154" i="57"/>
  <c r="E145" i="57"/>
  <c r="D166" i="57"/>
  <c r="E166" i="57" s="1"/>
  <c r="E149" i="57"/>
  <c r="D170" i="57"/>
  <c r="E170" i="57" s="1"/>
  <c r="E50" i="57"/>
  <c r="E153" i="57"/>
  <c r="D174" i="57"/>
  <c r="E174" i="57" s="1"/>
  <c r="E148" i="57"/>
  <c r="D169" i="57"/>
  <c r="E169" i="57" s="1"/>
  <c r="E143" i="57"/>
  <c r="D164" i="57"/>
  <c r="E164" i="57" s="1"/>
  <c r="E151" i="57"/>
  <c r="D172" i="57"/>
  <c r="E172" i="57" s="1"/>
  <c r="E146" i="57"/>
  <c r="D167" i="57"/>
  <c r="E167" i="57" s="1"/>
  <c r="E140" i="57"/>
  <c r="D161" i="57"/>
  <c r="E161" i="57" s="1"/>
  <c r="E120" i="57"/>
  <c r="D141" i="57"/>
  <c r="B176" i="57"/>
  <c r="C71" i="56"/>
  <c r="C92" i="56" s="1"/>
  <c r="C113" i="56" s="1"/>
  <c r="E81" i="56"/>
  <c r="D102" i="56"/>
  <c r="E102" i="56" s="1"/>
  <c r="E50" i="56"/>
  <c r="D71" i="56"/>
  <c r="E90" i="56"/>
  <c r="D111" i="56"/>
  <c r="E111" i="56" s="1"/>
  <c r="E80" i="56"/>
  <c r="D101" i="56"/>
  <c r="E101" i="56" s="1"/>
  <c r="E75" i="56"/>
  <c r="D96" i="56"/>
  <c r="E96" i="56" s="1"/>
  <c r="E89" i="56"/>
  <c r="D110" i="56"/>
  <c r="E110" i="56" s="1"/>
  <c r="E84" i="56"/>
  <c r="D105" i="56"/>
  <c r="E105" i="56" s="1"/>
  <c r="E79" i="56"/>
  <c r="D100" i="56"/>
  <c r="E100" i="56" s="1"/>
  <c r="E70" i="56"/>
  <c r="D91" i="56"/>
  <c r="E86" i="56"/>
  <c r="D107" i="56"/>
  <c r="E107" i="56" s="1"/>
  <c r="E76" i="56"/>
  <c r="D97" i="56"/>
  <c r="E97" i="56" s="1"/>
  <c r="E85" i="56"/>
  <c r="D106" i="56"/>
  <c r="E106" i="56" s="1"/>
  <c r="E88" i="56"/>
  <c r="D109" i="56"/>
  <c r="E109" i="56" s="1"/>
  <c r="E83" i="56"/>
  <c r="D104" i="56"/>
  <c r="E104" i="56" s="1"/>
  <c r="E77" i="56"/>
  <c r="D98" i="56"/>
  <c r="E98" i="56" s="1"/>
  <c r="E57" i="56"/>
  <c r="D78" i="56"/>
  <c r="E82" i="56"/>
  <c r="D103" i="56"/>
  <c r="E103" i="56" s="1"/>
  <c r="E66" i="56"/>
  <c r="D87" i="56"/>
  <c r="E84" i="55"/>
  <c r="D105" i="55"/>
  <c r="E105" i="55" s="1"/>
  <c r="E88" i="55"/>
  <c r="D109" i="55"/>
  <c r="E109" i="55" s="1"/>
  <c r="E83" i="55"/>
  <c r="D104" i="55"/>
  <c r="E104" i="55" s="1"/>
  <c r="E77" i="55"/>
  <c r="D98" i="55"/>
  <c r="E98" i="55" s="1"/>
  <c r="E57" i="55"/>
  <c r="D78" i="55"/>
  <c r="E89" i="55"/>
  <c r="D110" i="55"/>
  <c r="E110" i="55" s="1"/>
  <c r="E79" i="55"/>
  <c r="D100" i="55"/>
  <c r="E100" i="55" s="1"/>
  <c r="E70" i="55"/>
  <c r="D91" i="55"/>
  <c r="E86" i="55"/>
  <c r="D107" i="55"/>
  <c r="E107" i="55" s="1"/>
  <c r="E81" i="55"/>
  <c r="D102" i="55"/>
  <c r="E102" i="55" s="1"/>
  <c r="E76" i="55"/>
  <c r="D97" i="55"/>
  <c r="E97" i="55" s="1"/>
  <c r="E50" i="55"/>
  <c r="D71" i="55"/>
  <c r="E87" i="55"/>
  <c r="D108" i="55"/>
  <c r="E108" i="55" s="1"/>
  <c r="E90" i="55"/>
  <c r="D111" i="55"/>
  <c r="E111" i="55" s="1"/>
  <c r="E85" i="55"/>
  <c r="D106" i="55"/>
  <c r="E106" i="55" s="1"/>
  <c r="E80" i="55"/>
  <c r="D101" i="55"/>
  <c r="E101" i="55" s="1"/>
  <c r="E75" i="55"/>
  <c r="D96" i="55"/>
  <c r="E96" i="55" s="1"/>
  <c r="E82" i="55"/>
  <c r="D103" i="55"/>
  <c r="E103" i="55" s="1"/>
  <c r="E89" i="54"/>
  <c r="D110" i="54"/>
  <c r="E110" i="54" s="1"/>
  <c r="E50" i="54"/>
  <c r="D71" i="54"/>
  <c r="E82" i="54"/>
  <c r="D103" i="54"/>
  <c r="E103" i="54" s="1"/>
  <c r="E88" i="54"/>
  <c r="D109" i="54"/>
  <c r="E109" i="54" s="1"/>
  <c r="E77" i="54"/>
  <c r="D98" i="54"/>
  <c r="E98" i="54" s="1"/>
  <c r="E54" i="54"/>
  <c r="D75" i="54"/>
  <c r="E86" i="54"/>
  <c r="D107" i="54"/>
  <c r="E107" i="54" s="1"/>
  <c r="E81" i="54"/>
  <c r="D102" i="54"/>
  <c r="E102" i="54" s="1"/>
  <c r="E76" i="54"/>
  <c r="D97" i="54"/>
  <c r="E97" i="54" s="1"/>
  <c r="E87" i="54"/>
  <c r="D108" i="54"/>
  <c r="E108" i="54" s="1"/>
  <c r="E84" i="54"/>
  <c r="D105" i="54"/>
  <c r="E105" i="54" s="1"/>
  <c r="E79" i="54"/>
  <c r="D100" i="54"/>
  <c r="E100" i="54" s="1"/>
  <c r="E36" i="54"/>
  <c r="D57" i="54"/>
  <c r="E83" i="54"/>
  <c r="D104" i="54"/>
  <c r="E104" i="54" s="1"/>
  <c r="E90" i="54"/>
  <c r="D111" i="54"/>
  <c r="E111" i="54" s="1"/>
  <c r="E85" i="54"/>
  <c r="D106" i="54"/>
  <c r="E106" i="54" s="1"/>
  <c r="E80" i="54"/>
  <c r="D101" i="54"/>
  <c r="E101" i="54" s="1"/>
  <c r="E70" i="54"/>
  <c r="D91" i="54"/>
  <c r="E29" i="54"/>
  <c r="E89" i="53"/>
  <c r="D110" i="53"/>
  <c r="E110" i="53" s="1"/>
  <c r="E79" i="53"/>
  <c r="D100" i="53"/>
  <c r="E100" i="53" s="1"/>
  <c r="E88" i="53"/>
  <c r="D109" i="53"/>
  <c r="E109" i="53" s="1"/>
  <c r="E83" i="53"/>
  <c r="D104" i="53"/>
  <c r="E104" i="53" s="1"/>
  <c r="E77" i="53"/>
  <c r="D98" i="53"/>
  <c r="E98" i="53" s="1"/>
  <c r="E57" i="53"/>
  <c r="D78" i="53"/>
  <c r="E86" i="53"/>
  <c r="D107" i="53"/>
  <c r="E107" i="53" s="1"/>
  <c r="E81" i="53"/>
  <c r="D102" i="53"/>
  <c r="E102" i="53" s="1"/>
  <c r="E76" i="53"/>
  <c r="D97" i="53"/>
  <c r="E97" i="53" s="1"/>
  <c r="E50" i="53"/>
  <c r="D71" i="53"/>
  <c r="E87" i="53"/>
  <c r="D108" i="53"/>
  <c r="E108" i="53" s="1"/>
  <c r="E84" i="53"/>
  <c r="D105" i="53"/>
  <c r="E105" i="53" s="1"/>
  <c r="E70" i="53"/>
  <c r="D91" i="53"/>
  <c r="E90" i="53"/>
  <c r="D111" i="53"/>
  <c r="E111" i="53" s="1"/>
  <c r="E85" i="53"/>
  <c r="D106" i="53"/>
  <c r="E106" i="53" s="1"/>
  <c r="E80" i="53"/>
  <c r="D101" i="53"/>
  <c r="E101" i="53" s="1"/>
  <c r="E75" i="53"/>
  <c r="D96" i="53"/>
  <c r="E96" i="53" s="1"/>
  <c r="E82" i="53"/>
  <c r="D103" i="53"/>
  <c r="E103" i="53" s="1"/>
  <c r="E85" i="52"/>
  <c r="D106" i="52"/>
  <c r="E106" i="52" s="1"/>
  <c r="E75" i="52"/>
  <c r="D96" i="52"/>
  <c r="E96" i="52" s="1"/>
  <c r="E89" i="52"/>
  <c r="D110" i="52"/>
  <c r="E110" i="52" s="1"/>
  <c r="E84" i="52"/>
  <c r="D105" i="52"/>
  <c r="E105" i="52" s="1"/>
  <c r="E79" i="52"/>
  <c r="D100" i="52"/>
  <c r="E100" i="52" s="1"/>
  <c r="E70" i="52"/>
  <c r="D91" i="52"/>
  <c r="E88" i="52"/>
  <c r="D109" i="52"/>
  <c r="E109" i="52" s="1"/>
  <c r="E83" i="52"/>
  <c r="D104" i="52"/>
  <c r="E104" i="52" s="1"/>
  <c r="E77" i="52"/>
  <c r="D98" i="52"/>
  <c r="E98" i="52" s="1"/>
  <c r="E57" i="52"/>
  <c r="D78" i="52"/>
  <c r="E87" i="52"/>
  <c r="D108" i="52"/>
  <c r="E108" i="52" s="1"/>
  <c r="E90" i="52"/>
  <c r="D111" i="52"/>
  <c r="E111" i="52" s="1"/>
  <c r="E80" i="52"/>
  <c r="D101" i="52"/>
  <c r="E101" i="52" s="1"/>
  <c r="E86" i="52"/>
  <c r="D107" i="52"/>
  <c r="E107" i="52" s="1"/>
  <c r="E81" i="52"/>
  <c r="D102" i="52"/>
  <c r="E102" i="52" s="1"/>
  <c r="E76" i="52"/>
  <c r="D97" i="52"/>
  <c r="E97" i="52" s="1"/>
  <c r="E50" i="52"/>
  <c r="D71" i="52"/>
  <c r="E82" i="52"/>
  <c r="D103" i="52"/>
  <c r="E103" i="52" s="1"/>
  <c r="D82" i="51"/>
  <c r="E85" i="51"/>
  <c r="D106" i="51"/>
  <c r="E106" i="51" s="1"/>
  <c r="E80" i="51"/>
  <c r="D101" i="51"/>
  <c r="E101" i="51" s="1"/>
  <c r="E84" i="51"/>
  <c r="D105" i="51"/>
  <c r="E105" i="51" s="1"/>
  <c r="E79" i="51"/>
  <c r="D100" i="51"/>
  <c r="E100" i="51" s="1"/>
  <c r="E70" i="51"/>
  <c r="D91" i="51"/>
  <c r="E88" i="51"/>
  <c r="D109" i="51"/>
  <c r="E109" i="51" s="1"/>
  <c r="E83" i="51"/>
  <c r="D104" i="51"/>
  <c r="E104" i="51" s="1"/>
  <c r="E77" i="51"/>
  <c r="D98" i="51"/>
  <c r="E98" i="51" s="1"/>
  <c r="E57" i="51"/>
  <c r="D78" i="51"/>
  <c r="E82" i="51"/>
  <c r="D103" i="51"/>
  <c r="E103" i="51" s="1"/>
  <c r="E90" i="51"/>
  <c r="D111" i="51"/>
  <c r="E111" i="51" s="1"/>
  <c r="E75" i="51"/>
  <c r="D96" i="51"/>
  <c r="E96" i="51" s="1"/>
  <c r="E66" i="51"/>
  <c r="D87" i="51"/>
  <c r="E89" i="51"/>
  <c r="D110" i="51"/>
  <c r="E110" i="51" s="1"/>
  <c r="E86" i="51"/>
  <c r="D107" i="51"/>
  <c r="E107" i="51" s="1"/>
  <c r="E81" i="51"/>
  <c r="D102" i="51"/>
  <c r="E102" i="51" s="1"/>
  <c r="E76" i="51"/>
  <c r="D97" i="51"/>
  <c r="E97" i="51" s="1"/>
  <c r="E50" i="51"/>
  <c r="D71" i="51"/>
  <c r="D29" i="50"/>
  <c r="E29" i="50" s="1"/>
  <c r="D61" i="50"/>
  <c r="E88" i="50"/>
  <c r="D109" i="50"/>
  <c r="E109" i="50" s="1"/>
  <c r="E83" i="50"/>
  <c r="D104" i="50"/>
  <c r="E104" i="50" s="1"/>
  <c r="E76" i="50"/>
  <c r="D97" i="50"/>
  <c r="E97" i="50" s="1"/>
  <c r="E86" i="50"/>
  <c r="D107" i="50"/>
  <c r="E107" i="50" s="1"/>
  <c r="E70" i="50"/>
  <c r="D91" i="50"/>
  <c r="E66" i="50"/>
  <c r="D87" i="50"/>
  <c r="E61" i="50"/>
  <c r="D82" i="50"/>
  <c r="E90" i="50"/>
  <c r="D111" i="50"/>
  <c r="E111" i="50" s="1"/>
  <c r="E85" i="50"/>
  <c r="D106" i="50"/>
  <c r="E106" i="50" s="1"/>
  <c r="E79" i="50"/>
  <c r="D100" i="50"/>
  <c r="E100" i="50" s="1"/>
  <c r="E57" i="50"/>
  <c r="D78" i="50"/>
  <c r="E81" i="50"/>
  <c r="D102" i="50"/>
  <c r="E102" i="50" s="1"/>
  <c r="E89" i="50"/>
  <c r="D110" i="50"/>
  <c r="E110" i="50" s="1"/>
  <c r="E84" i="50"/>
  <c r="D105" i="50"/>
  <c r="E105" i="50" s="1"/>
  <c r="E77" i="50"/>
  <c r="D98" i="50"/>
  <c r="E98" i="50" s="1"/>
  <c r="E50" i="50"/>
  <c r="E80" i="50"/>
  <c r="D101" i="50"/>
  <c r="E101" i="50" s="1"/>
  <c r="E54" i="50"/>
  <c r="D75" i="50"/>
  <c r="D29" i="49"/>
  <c r="E29" i="49" s="1"/>
  <c r="D57" i="49"/>
  <c r="E57" i="49" s="1"/>
  <c r="E83" i="49"/>
  <c r="D104" i="49"/>
  <c r="E104" i="49" s="1"/>
  <c r="E86" i="49"/>
  <c r="D107" i="49"/>
  <c r="E107" i="49" s="1"/>
  <c r="E81" i="49"/>
  <c r="D102" i="49"/>
  <c r="E102" i="49" s="1"/>
  <c r="E90" i="49"/>
  <c r="D111" i="49"/>
  <c r="E111" i="49" s="1"/>
  <c r="E85" i="49"/>
  <c r="D106" i="49"/>
  <c r="E106" i="49" s="1"/>
  <c r="E79" i="49"/>
  <c r="D100" i="49"/>
  <c r="E100" i="49" s="1"/>
  <c r="E50" i="49"/>
  <c r="E76" i="49"/>
  <c r="D97" i="49"/>
  <c r="E97" i="49" s="1"/>
  <c r="E80" i="49"/>
  <c r="D101" i="49"/>
  <c r="E101" i="49" s="1"/>
  <c r="E88" i="49"/>
  <c r="D109" i="49"/>
  <c r="E109" i="49" s="1"/>
  <c r="E70" i="49"/>
  <c r="D91" i="49"/>
  <c r="E66" i="49"/>
  <c r="D87" i="49"/>
  <c r="D61" i="49"/>
  <c r="E75" i="49"/>
  <c r="D96" i="49"/>
  <c r="E96" i="49" s="1"/>
  <c r="E89" i="49"/>
  <c r="D110" i="49"/>
  <c r="E110" i="49" s="1"/>
  <c r="E84" i="49"/>
  <c r="D105" i="49"/>
  <c r="E105" i="49" s="1"/>
  <c r="E77" i="49"/>
  <c r="D98" i="49"/>
  <c r="E98" i="49" s="1"/>
  <c r="D57" i="48"/>
  <c r="E19" i="48"/>
  <c r="D29" i="48"/>
  <c r="E29" i="48" s="1"/>
  <c r="D82" i="48"/>
  <c r="D103" i="48" s="1"/>
  <c r="E103" i="48" s="1"/>
  <c r="E61" i="48"/>
  <c r="D76" i="48"/>
  <c r="E76" i="48" s="1"/>
  <c r="E89" i="48"/>
  <c r="D110" i="48"/>
  <c r="E110" i="48" s="1"/>
  <c r="E79" i="48"/>
  <c r="D100" i="48"/>
  <c r="E100" i="48" s="1"/>
  <c r="E88" i="48"/>
  <c r="D109" i="48"/>
  <c r="E109" i="48" s="1"/>
  <c r="E83" i="48"/>
  <c r="D104" i="48"/>
  <c r="E104" i="48" s="1"/>
  <c r="E77" i="48"/>
  <c r="D98" i="48"/>
  <c r="E98" i="48" s="1"/>
  <c r="E54" i="48"/>
  <c r="D75" i="48"/>
  <c r="E84" i="48"/>
  <c r="D105" i="48"/>
  <c r="E105" i="48" s="1"/>
  <c r="E57" i="48"/>
  <c r="D78" i="48"/>
  <c r="E86" i="48"/>
  <c r="D107" i="48"/>
  <c r="E107" i="48" s="1"/>
  <c r="E81" i="48"/>
  <c r="D102" i="48"/>
  <c r="E102" i="48" s="1"/>
  <c r="E50" i="48"/>
  <c r="D71" i="48"/>
  <c r="E90" i="48"/>
  <c r="D111" i="48"/>
  <c r="E111" i="48" s="1"/>
  <c r="E85" i="48"/>
  <c r="D106" i="48"/>
  <c r="E106" i="48" s="1"/>
  <c r="E80" i="48"/>
  <c r="D101" i="48"/>
  <c r="E101" i="48" s="1"/>
  <c r="E70" i="48"/>
  <c r="D91" i="48"/>
  <c r="E66" i="48"/>
  <c r="D87" i="48"/>
  <c r="E90" i="47"/>
  <c r="D111" i="47"/>
  <c r="E111" i="47" s="1"/>
  <c r="E79" i="47"/>
  <c r="D100" i="47"/>
  <c r="E100" i="47" s="1"/>
  <c r="E70" i="47"/>
  <c r="D91" i="47"/>
  <c r="E89" i="47"/>
  <c r="D110" i="47"/>
  <c r="E110" i="47" s="1"/>
  <c r="E84" i="47"/>
  <c r="D105" i="47"/>
  <c r="E105" i="47" s="1"/>
  <c r="E77" i="47"/>
  <c r="D98" i="47"/>
  <c r="E98" i="47" s="1"/>
  <c r="E57" i="47"/>
  <c r="D78" i="47"/>
  <c r="D61" i="47"/>
  <c r="E85" i="47"/>
  <c r="D106" i="47"/>
  <c r="E106" i="47" s="1"/>
  <c r="E66" i="47"/>
  <c r="D87" i="47"/>
  <c r="E88" i="47"/>
  <c r="D109" i="47"/>
  <c r="E109" i="47" s="1"/>
  <c r="E83" i="47"/>
  <c r="D104" i="47"/>
  <c r="E104" i="47" s="1"/>
  <c r="E76" i="47"/>
  <c r="D97" i="47"/>
  <c r="E97" i="47" s="1"/>
  <c r="E50" i="47"/>
  <c r="D71" i="47"/>
  <c r="E80" i="47"/>
  <c r="D101" i="47"/>
  <c r="E101" i="47" s="1"/>
  <c r="D29" i="47"/>
  <c r="E29" i="47" s="1"/>
  <c r="E86" i="47"/>
  <c r="D107" i="47"/>
  <c r="E107" i="47" s="1"/>
  <c r="E81" i="47"/>
  <c r="D102" i="47"/>
  <c r="E102" i="47" s="1"/>
  <c r="E75" i="47"/>
  <c r="D96" i="47"/>
  <c r="E96" i="47" s="1"/>
  <c r="D87" i="46"/>
  <c r="E87" i="46" s="1"/>
  <c r="E86" i="46"/>
  <c r="D107" i="46"/>
  <c r="E107" i="46" s="1"/>
  <c r="E75" i="46"/>
  <c r="D96" i="46"/>
  <c r="E96" i="46" s="1"/>
  <c r="E90" i="46"/>
  <c r="D111" i="46"/>
  <c r="E111" i="46" s="1"/>
  <c r="E85" i="46"/>
  <c r="D106" i="46"/>
  <c r="E106" i="46" s="1"/>
  <c r="E79" i="46"/>
  <c r="D100" i="46"/>
  <c r="E100" i="46" s="1"/>
  <c r="E70" i="46"/>
  <c r="D91" i="46"/>
  <c r="D29" i="46"/>
  <c r="E29" i="46" s="1"/>
  <c r="E89" i="46"/>
  <c r="D110" i="46"/>
  <c r="E110" i="46" s="1"/>
  <c r="E84" i="46"/>
  <c r="D105" i="46"/>
  <c r="E105" i="46" s="1"/>
  <c r="E77" i="46"/>
  <c r="D98" i="46"/>
  <c r="E98" i="46" s="1"/>
  <c r="E57" i="46"/>
  <c r="D78" i="46"/>
  <c r="D61" i="46"/>
  <c r="E80" i="46"/>
  <c r="D101" i="46"/>
  <c r="E101" i="46" s="1"/>
  <c r="E81" i="46"/>
  <c r="D102" i="46"/>
  <c r="E102" i="46" s="1"/>
  <c r="E88" i="46"/>
  <c r="D109" i="46"/>
  <c r="E109" i="46" s="1"/>
  <c r="E83" i="46"/>
  <c r="D104" i="46"/>
  <c r="E104" i="46" s="1"/>
  <c r="E76" i="46"/>
  <c r="D97" i="46"/>
  <c r="E97" i="46" s="1"/>
  <c r="E50" i="46"/>
  <c r="D71" i="46"/>
  <c r="E29" i="45"/>
  <c r="D143" i="45"/>
  <c r="E143" i="45" s="1"/>
  <c r="B155" i="45"/>
  <c r="D147" i="45"/>
  <c r="E147" i="45" s="1"/>
  <c r="D151" i="45"/>
  <c r="E151" i="45" s="1"/>
  <c r="D140" i="45"/>
  <c r="E140" i="45" s="1"/>
  <c r="D149" i="45"/>
  <c r="E149" i="45" s="1"/>
  <c r="D144" i="45"/>
  <c r="E144" i="45" s="1"/>
  <c r="D139" i="45"/>
  <c r="E139" i="45" s="1"/>
  <c r="E50" i="45"/>
  <c r="D145" i="45"/>
  <c r="E145" i="45" s="1"/>
  <c r="D152" i="45"/>
  <c r="E152" i="45" s="1"/>
  <c r="D142" i="45"/>
  <c r="E142" i="45" s="1"/>
  <c r="D153" i="45"/>
  <c r="E153" i="45" s="1"/>
  <c r="D148" i="45"/>
  <c r="E148" i="45" s="1"/>
  <c r="E80" i="44"/>
  <c r="D101" i="44"/>
  <c r="E101" i="44" s="1"/>
  <c r="E86" i="44"/>
  <c r="D107" i="44"/>
  <c r="E107" i="44" s="1"/>
  <c r="E70" i="44"/>
  <c r="D91" i="44"/>
  <c r="E87" i="44"/>
  <c r="D108" i="44"/>
  <c r="E108" i="44" s="1"/>
  <c r="E76" i="44"/>
  <c r="D97" i="44"/>
  <c r="E97" i="44" s="1"/>
  <c r="E88" i="44"/>
  <c r="D109" i="44"/>
  <c r="E109" i="44" s="1"/>
  <c r="E85" i="44"/>
  <c r="D106" i="44"/>
  <c r="E106" i="44" s="1"/>
  <c r="E90" i="44"/>
  <c r="D111" i="44"/>
  <c r="E111" i="44" s="1"/>
  <c r="E57" i="44"/>
  <c r="D78" i="44"/>
  <c r="E81" i="44"/>
  <c r="D102" i="44"/>
  <c r="E102" i="44" s="1"/>
  <c r="E82" i="44"/>
  <c r="D103" i="44"/>
  <c r="E103" i="44" s="1"/>
  <c r="E84" i="44"/>
  <c r="D105" i="44"/>
  <c r="E105" i="44" s="1"/>
  <c r="E50" i="44"/>
  <c r="D71" i="44"/>
  <c r="E77" i="44"/>
  <c r="D98" i="44"/>
  <c r="E98" i="44" s="1"/>
  <c r="E89" i="44"/>
  <c r="D110" i="44"/>
  <c r="E110" i="44" s="1"/>
  <c r="E67" i="43"/>
  <c r="D88" i="43"/>
  <c r="E24" i="43"/>
  <c r="D66" i="43"/>
  <c r="E75" i="43"/>
  <c r="D96" i="43"/>
  <c r="E96" i="43" s="1"/>
  <c r="E61" i="43"/>
  <c r="D82" i="43"/>
  <c r="D29" i="43"/>
  <c r="E29" i="43" s="1"/>
  <c r="E86" i="43"/>
  <c r="D107" i="43"/>
  <c r="E107" i="43" s="1"/>
  <c r="E83" i="43"/>
  <c r="D104" i="43"/>
  <c r="E104" i="43" s="1"/>
  <c r="E89" i="43"/>
  <c r="D110" i="43"/>
  <c r="E110" i="43" s="1"/>
  <c r="E90" i="43"/>
  <c r="D111" i="43"/>
  <c r="E111" i="43" s="1"/>
  <c r="E80" i="43"/>
  <c r="D101" i="43"/>
  <c r="E101" i="43" s="1"/>
  <c r="E78" i="43"/>
  <c r="D99" i="43"/>
  <c r="E99" i="43" s="1"/>
  <c r="E79" i="43"/>
  <c r="D100" i="43"/>
  <c r="E100" i="43" s="1"/>
  <c r="E50" i="43"/>
  <c r="D71" i="43"/>
  <c r="E70" i="43"/>
  <c r="D91" i="43"/>
  <c r="D80" i="42"/>
  <c r="E80" i="42" s="1"/>
  <c r="D61" i="42"/>
  <c r="D29" i="42"/>
  <c r="E29" i="42" s="1"/>
  <c r="D57" i="42"/>
  <c r="E57" i="42" s="1"/>
  <c r="E83" i="42"/>
  <c r="D104" i="42"/>
  <c r="E104" i="42" s="1"/>
  <c r="E86" i="42"/>
  <c r="D107" i="42"/>
  <c r="E107" i="42" s="1"/>
  <c r="E76" i="42"/>
  <c r="D97" i="42"/>
  <c r="E97" i="42" s="1"/>
  <c r="E50" i="42"/>
  <c r="E66" i="42"/>
  <c r="D87" i="42"/>
  <c r="E90" i="42"/>
  <c r="D111" i="42"/>
  <c r="E111" i="42" s="1"/>
  <c r="E85" i="42"/>
  <c r="D106" i="42"/>
  <c r="E106" i="42" s="1"/>
  <c r="E75" i="42"/>
  <c r="D96" i="42"/>
  <c r="E96" i="42" s="1"/>
  <c r="E88" i="42"/>
  <c r="D109" i="42"/>
  <c r="E109" i="42" s="1"/>
  <c r="E77" i="42"/>
  <c r="D98" i="42"/>
  <c r="E98" i="42" s="1"/>
  <c r="E81" i="42"/>
  <c r="D102" i="42"/>
  <c r="E102" i="42" s="1"/>
  <c r="E89" i="42"/>
  <c r="D110" i="42"/>
  <c r="E110" i="42" s="1"/>
  <c r="E84" i="42"/>
  <c r="D105" i="42"/>
  <c r="E105" i="42" s="1"/>
  <c r="E79" i="42"/>
  <c r="D100" i="42"/>
  <c r="E100" i="42" s="1"/>
  <c r="E70" i="42"/>
  <c r="D91" i="42"/>
  <c r="E79" i="41"/>
  <c r="D100" i="41"/>
  <c r="E100" i="41" s="1"/>
  <c r="E84" i="41"/>
  <c r="D105" i="41"/>
  <c r="E105" i="41" s="1"/>
  <c r="E57" i="41"/>
  <c r="D78" i="41"/>
  <c r="E88" i="41"/>
  <c r="D109" i="41"/>
  <c r="E109" i="41" s="1"/>
  <c r="E83" i="41"/>
  <c r="D104" i="41"/>
  <c r="E104" i="41" s="1"/>
  <c r="E90" i="41"/>
  <c r="D111" i="41"/>
  <c r="E111" i="41" s="1"/>
  <c r="E89" i="41"/>
  <c r="D110" i="41"/>
  <c r="E110" i="41" s="1"/>
  <c r="E80" i="41"/>
  <c r="D101" i="41"/>
  <c r="E101" i="41" s="1"/>
  <c r="E86" i="41"/>
  <c r="D107" i="41"/>
  <c r="E107" i="41" s="1"/>
  <c r="E50" i="41"/>
  <c r="D71" i="41"/>
  <c r="E87" i="41"/>
  <c r="D108" i="41"/>
  <c r="E108" i="41" s="1"/>
  <c r="E54" i="41"/>
  <c r="D75" i="41"/>
  <c r="E61" i="41"/>
  <c r="D82" i="41"/>
  <c r="E91" i="41"/>
  <c r="D112" i="41"/>
  <c r="E112" i="41" s="1"/>
  <c r="E76" i="41"/>
  <c r="D97" i="41"/>
  <c r="E97" i="41" s="1"/>
  <c r="E29" i="41"/>
  <c r="D61" i="40"/>
  <c r="E58" i="40"/>
  <c r="D79" i="40"/>
  <c r="E24" i="40"/>
  <c r="D66" i="40"/>
  <c r="E77" i="40"/>
  <c r="D98" i="40"/>
  <c r="E98" i="40" s="1"/>
  <c r="D29" i="40"/>
  <c r="E29" i="40" s="1"/>
  <c r="E90" i="40"/>
  <c r="D111" i="40"/>
  <c r="E111" i="40" s="1"/>
  <c r="E85" i="40"/>
  <c r="D106" i="40"/>
  <c r="E106" i="40" s="1"/>
  <c r="E76" i="40"/>
  <c r="D97" i="40"/>
  <c r="E97" i="40" s="1"/>
  <c r="E54" i="40"/>
  <c r="D75" i="40"/>
  <c r="E59" i="40"/>
  <c r="D80" i="40"/>
  <c r="E88" i="40"/>
  <c r="D109" i="40"/>
  <c r="E109" i="40" s="1"/>
  <c r="E81" i="40"/>
  <c r="D102" i="40"/>
  <c r="E102" i="40" s="1"/>
  <c r="E61" i="40"/>
  <c r="D82" i="40"/>
  <c r="E86" i="40"/>
  <c r="D107" i="40"/>
  <c r="E107" i="40" s="1"/>
  <c r="E57" i="40"/>
  <c r="D78" i="40"/>
  <c r="E89" i="40"/>
  <c r="D110" i="40"/>
  <c r="E110" i="40" s="1"/>
  <c r="E83" i="40"/>
  <c r="D104" i="40"/>
  <c r="E104" i="40" s="1"/>
  <c r="E70" i="40"/>
  <c r="D91" i="40"/>
  <c r="E50" i="40"/>
  <c r="E63" i="40"/>
  <c r="D84" i="40"/>
  <c r="D87" i="39"/>
  <c r="E89" i="39"/>
  <c r="D110" i="39"/>
  <c r="E110" i="39" s="1"/>
  <c r="E79" i="39"/>
  <c r="D100" i="39"/>
  <c r="E100" i="39" s="1"/>
  <c r="E88" i="39"/>
  <c r="D109" i="39"/>
  <c r="E109" i="39" s="1"/>
  <c r="E83" i="39"/>
  <c r="D104" i="39"/>
  <c r="E104" i="39" s="1"/>
  <c r="E77" i="39"/>
  <c r="D98" i="39"/>
  <c r="E98" i="39" s="1"/>
  <c r="E57" i="39"/>
  <c r="D78" i="39"/>
  <c r="E84" i="39"/>
  <c r="D105" i="39"/>
  <c r="E105" i="39" s="1"/>
  <c r="E70" i="39"/>
  <c r="D91" i="39"/>
  <c r="E86" i="39"/>
  <c r="D107" i="39"/>
  <c r="E107" i="39" s="1"/>
  <c r="E81" i="39"/>
  <c r="D102" i="39"/>
  <c r="E102" i="39" s="1"/>
  <c r="E76" i="39"/>
  <c r="D97" i="39"/>
  <c r="E97" i="39" s="1"/>
  <c r="E50" i="39"/>
  <c r="D71" i="39"/>
  <c r="E87" i="39"/>
  <c r="D108" i="39"/>
  <c r="E108" i="39" s="1"/>
  <c r="E90" i="39"/>
  <c r="D111" i="39"/>
  <c r="E111" i="39" s="1"/>
  <c r="E85" i="39"/>
  <c r="D106" i="39"/>
  <c r="E106" i="39" s="1"/>
  <c r="E80" i="39"/>
  <c r="D101" i="39"/>
  <c r="E101" i="39" s="1"/>
  <c r="E75" i="39"/>
  <c r="D96" i="39"/>
  <c r="E96" i="39" s="1"/>
  <c r="E82" i="39"/>
  <c r="D103" i="39"/>
  <c r="E103" i="39" s="1"/>
  <c r="D57" i="38"/>
  <c r="D29" i="38"/>
  <c r="E29" i="38" s="1"/>
  <c r="E50" i="38"/>
  <c r="D71" i="38"/>
  <c r="E86" i="38"/>
  <c r="D107" i="38"/>
  <c r="E107" i="38" s="1"/>
  <c r="E80" i="38"/>
  <c r="D101" i="38"/>
  <c r="E101" i="38" s="1"/>
  <c r="E57" i="38"/>
  <c r="D78" i="38"/>
  <c r="E83" i="38"/>
  <c r="D104" i="38"/>
  <c r="E104" i="38" s="1"/>
  <c r="E76" i="38"/>
  <c r="D97" i="38"/>
  <c r="E97" i="38" s="1"/>
  <c r="E90" i="38"/>
  <c r="D111" i="38"/>
  <c r="E111" i="38" s="1"/>
  <c r="E85" i="38"/>
  <c r="D106" i="38"/>
  <c r="E106" i="38" s="1"/>
  <c r="E79" i="38"/>
  <c r="D100" i="38"/>
  <c r="E100" i="38" s="1"/>
  <c r="E89" i="38"/>
  <c r="D110" i="38"/>
  <c r="E110" i="38" s="1"/>
  <c r="E84" i="38"/>
  <c r="D105" i="38"/>
  <c r="E105" i="38" s="1"/>
  <c r="E77" i="38"/>
  <c r="D98" i="38"/>
  <c r="E98" i="38" s="1"/>
  <c r="E82" i="38"/>
  <c r="D103" i="38"/>
  <c r="E103" i="38" s="1"/>
  <c r="E75" i="38"/>
  <c r="D96" i="38"/>
  <c r="E96" i="38" s="1"/>
  <c r="E88" i="38"/>
  <c r="D109" i="38"/>
  <c r="E109" i="38" s="1"/>
  <c r="E81" i="38"/>
  <c r="D102" i="38"/>
  <c r="E102" i="38" s="1"/>
  <c r="E70" i="38"/>
  <c r="D91" i="38"/>
  <c r="E66" i="38"/>
  <c r="D87" i="38"/>
  <c r="D29" i="37"/>
  <c r="E29" i="37" s="1"/>
  <c r="E83" i="37"/>
  <c r="D104" i="37"/>
  <c r="E104" i="37" s="1"/>
  <c r="E89" i="37"/>
  <c r="D110" i="37"/>
  <c r="E110" i="37" s="1"/>
  <c r="E50" i="37"/>
  <c r="E91" i="37"/>
  <c r="D112" i="37"/>
  <c r="E112" i="37" s="1"/>
  <c r="E79" i="37"/>
  <c r="D100" i="37"/>
  <c r="E100" i="37" s="1"/>
  <c r="E86" i="37"/>
  <c r="D107" i="37"/>
  <c r="E107" i="37" s="1"/>
  <c r="E75" i="37"/>
  <c r="D96" i="37"/>
  <c r="E96" i="37" s="1"/>
  <c r="E61" i="37"/>
  <c r="D82" i="37"/>
  <c r="E87" i="37"/>
  <c r="D108" i="37"/>
  <c r="E108" i="37" s="1"/>
  <c r="E80" i="37"/>
  <c r="D101" i="37"/>
  <c r="E101" i="37" s="1"/>
  <c r="E88" i="37"/>
  <c r="D109" i="37"/>
  <c r="E109" i="37" s="1"/>
  <c r="E60" i="37"/>
  <c r="D81" i="37"/>
  <c r="E90" i="37"/>
  <c r="D111" i="37"/>
  <c r="E111" i="37" s="1"/>
  <c r="E57" i="37"/>
  <c r="D78" i="37"/>
  <c r="E86" i="36"/>
  <c r="D107" i="36"/>
  <c r="E107" i="36" s="1"/>
  <c r="E59" i="36"/>
  <c r="D80" i="36"/>
  <c r="E88" i="36"/>
  <c r="D109" i="36"/>
  <c r="E109" i="36" s="1"/>
  <c r="E85" i="36"/>
  <c r="D106" i="36"/>
  <c r="E106" i="36" s="1"/>
  <c r="E77" i="36"/>
  <c r="D98" i="36"/>
  <c r="E98" i="36" s="1"/>
  <c r="E54" i="36"/>
  <c r="D75" i="36"/>
  <c r="E28" i="36"/>
  <c r="D29" i="36"/>
  <c r="E29" i="36" s="1"/>
  <c r="E90" i="36"/>
  <c r="D111" i="36"/>
  <c r="E111" i="36" s="1"/>
  <c r="E84" i="36"/>
  <c r="D105" i="36"/>
  <c r="E105" i="36" s="1"/>
  <c r="E76" i="36"/>
  <c r="D97" i="36"/>
  <c r="E97" i="36" s="1"/>
  <c r="E50" i="36"/>
  <c r="D71" i="36"/>
  <c r="E57" i="36"/>
  <c r="D78" i="36"/>
  <c r="E81" i="36"/>
  <c r="D102" i="36"/>
  <c r="E102" i="36" s="1"/>
  <c r="E79" i="36"/>
  <c r="D100" i="36"/>
  <c r="E100" i="36" s="1"/>
  <c r="E87" i="36"/>
  <c r="D108" i="36"/>
  <c r="E108" i="36" s="1"/>
  <c r="E89" i="36"/>
  <c r="D110" i="36"/>
  <c r="E110" i="36" s="1"/>
  <c r="E83" i="36"/>
  <c r="D104" i="36"/>
  <c r="E104" i="36" s="1"/>
  <c r="D70" i="36"/>
  <c r="D61" i="36"/>
  <c r="D61" i="35"/>
  <c r="E61" i="35" s="1"/>
  <c r="E90" i="35"/>
  <c r="D111" i="35"/>
  <c r="E111" i="35" s="1"/>
  <c r="E84" i="35"/>
  <c r="D105" i="35"/>
  <c r="E105" i="35" s="1"/>
  <c r="E87" i="35"/>
  <c r="D108" i="35"/>
  <c r="E108" i="35" s="1"/>
  <c r="E76" i="35"/>
  <c r="D97" i="35"/>
  <c r="E97" i="35" s="1"/>
  <c r="E89" i="35"/>
  <c r="D110" i="35"/>
  <c r="E110" i="35" s="1"/>
  <c r="E77" i="35"/>
  <c r="D98" i="35"/>
  <c r="E98" i="35" s="1"/>
  <c r="E58" i="35"/>
  <c r="D79" i="35"/>
  <c r="E86" i="35"/>
  <c r="D107" i="35"/>
  <c r="E107" i="35" s="1"/>
  <c r="E70" i="35"/>
  <c r="D91" i="35"/>
  <c r="E57" i="35"/>
  <c r="D78" i="35"/>
  <c r="E60" i="35"/>
  <c r="D81" i="35"/>
  <c r="B71" i="35"/>
  <c r="B92" i="35" s="1"/>
  <c r="B113" i="35" s="1"/>
  <c r="E62" i="35"/>
  <c r="D83" i="35"/>
  <c r="E75" i="35"/>
  <c r="D96" i="35"/>
  <c r="E96" i="35" s="1"/>
  <c r="E59" i="35"/>
  <c r="D80" i="35"/>
  <c r="E85" i="35"/>
  <c r="D106" i="35"/>
  <c r="E106" i="35" s="1"/>
  <c r="E67" i="35"/>
  <c r="D88" i="35"/>
  <c r="E50" i="35"/>
  <c r="D29" i="35"/>
  <c r="E29" i="35" s="1"/>
  <c r="D61" i="34"/>
  <c r="D29" i="34"/>
  <c r="E29" i="34" s="1"/>
  <c r="E86" i="34"/>
  <c r="D107" i="34"/>
  <c r="E107" i="34" s="1"/>
  <c r="E90" i="34"/>
  <c r="D111" i="34"/>
  <c r="E111" i="34" s="1"/>
  <c r="E62" i="34"/>
  <c r="D83" i="34"/>
  <c r="E89" i="34"/>
  <c r="D110" i="34"/>
  <c r="E110" i="34" s="1"/>
  <c r="E84" i="34"/>
  <c r="D105" i="34"/>
  <c r="E105" i="34" s="1"/>
  <c r="E77" i="34"/>
  <c r="D98" i="34"/>
  <c r="E98" i="34" s="1"/>
  <c r="E54" i="34"/>
  <c r="D75" i="34"/>
  <c r="E61" i="34"/>
  <c r="D82" i="34"/>
  <c r="E80" i="34"/>
  <c r="D101" i="34"/>
  <c r="E101" i="34" s="1"/>
  <c r="E70" i="34"/>
  <c r="D91" i="34"/>
  <c r="E85" i="34"/>
  <c r="D106" i="34"/>
  <c r="E106" i="34" s="1"/>
  <c r="E79" i="34"/>
  <c r="D100" i="34"/>
  <c r="E100" i="34" s="1"/>
  <c r="E57" i="34"/>
  <c r="D78" i="34"/>
  <c r="E87" i="34"/>
  <c r="D108" i="34"/>
  <c r="E108" i="34" s="1"/>
  <c r="E88" i="34"/>
  <c r="D109" i="34"/>
  <c r="E109" i="34" s="1"/>
  <c r="E81" i="34"/>
  <c r="D102" i="34"/>
  <c r="E102" i="34" s="1"/>
  <c r="E76" i="34"/>
  <c r="D97" i="34"/>
  <c r="E97" i="34" s="1"/>
  <c r="E50" i="34"/>
  <c r="D71" i="34"/>
  <c r="D83" i="33"/>
  <c r="D29" i="33"/>
  <c r="E29" i="33" s="1"/>
  <c r="D61" i="33"/>
  <c r="E61" i="33" s="1"/>
  <c r="E81" i="33"/>
  <c r="D102" i="33"/>
  <c r="E102" i="33" s="1"/>
  <c r="E70" i="33"/>
  <c r="D91" i="33"/>
  <c r="E86" i="33"/>
  <c r="D107" i="33"/>
  <c r="E107" i="33" s="1"/>
  <c r="D82" i="33"/>
  <c r="E59" i="33"/>
  <c r="D80" i="33"/>
  <c r="E90" i="33"/>
  <c r="D111" i="33"/>
  <c r="E111" i="33" s="1"/>
  <c r="E85" i="33"/>
  <c r="D106" i="33"/>
  <c r="E106" i="33" s="1"/>
  <c r="E77" i="33"/>
  <c r="D98" i="33"/>
  <c r="E98" i="33" s="1"/>
  <c r="E50" i="33"/>
  <c r="D71" i="33"/>
  <c r="E83" i="33"/>
  <c r="D104" i="33"/>
  <c r="E104" i="33" s="1"/>
  <c r="E88" i="33"/>
  <c r="D109" i="33"/>
  <c r="E109" i="33" s="1"/>
  <c r="E79" i="33"/>
  <c r="D100" i="33"/>
  <c r="E100" i="33" s="1"/>
  <c r="E57" i="33"/>
  <c r="D78" i="33"/>
  <c r="E89" i="33"/>
  <c r="D110" i="33"/>
  <c r="E110" i="33" s="1"/>
  <c r="E84" i="33"/>
  <c r="D105" i="33"/>
  <c r="E105" i="33" s="1"/>
  <c r="E76" i="33"/>
  <c r="D97" i="33"/>
  <c r="E97" i="33" s="1"/>
  <c r="E75" i="33"/>
  <c r="D96" i="33"/>
  <c r="E96" i="33" s="1"/>
  <c r="E66" i="33"/>
  <c r="D87" i="33"/>
  <c r="E75" i="32"/>
  <c r="E90" i="32"/>
  <c r="D111" i="32"/>
  <c r="E111" i="32" s="1"/>
  <c r="E79" i="32"/>
  <c r="D100" i="32"/>
  <c r="E100" i="32" s="1"/>
  <c r="E82" i="32"/>
  <c r="D103" i="32"/>
  <c r="E103" i="32" s="1"/>
  <c r="E91" i="32"/>
  <c r="D112" i="32"/>
  <c r="E112" i="32" s="1"/>
  <c r="E84" i="32"/>
  <c r="D105" i="32"/>
  <c r="E105" i="32" s="1"/>
  <c r="E85" i="32"/>
  <c r="D106" i="32"/>
  <c r="E106" i="32" s="1"/>
  <c r="D87" i="32"/>
  <c r="E66" i="32"/>
  <c r="E86" i="32"/>
  <c r="D107" i="32"/>
  <c r="E107" i="32" s="1"/>
  <c r="E83" i="32"/>
  <c r="D104" i="32"/>
  <c r="E104" i="32" s="1"/>
  <c r="D71" i="32"/>
  <c r="E50" i="32"/>
  <c r="E81" i="32"/>
  <c r="D102" i="32"/>
  <c r="E102" i="32" s="1"/>
  <c r="D78" i="32"/>
  <c r="E57" i="32"/>
  <c r="E15" i="31"/>
  <c r="E62" i="31"/>
  <c r="E64" i="31"/>
  <c r="C50" i="31"/>
  <c r="C71" i="31" s="1"/>
  <c r="C92" i="31" s="1"/>
  <c r="C113" i="31" s="1"/>
  <c r="E56" i="31"/>
  <c r="E59" i="31"/>
  <c r="D80" i="31"/>
  <c r="E60" i="31"/>
  <c r="D81" i="31"/>
  <c r="E66" i="31"/>
  <c r="D87" i="31"/>
  <c r="E58" i="31"/>
  <c r="D79" i="31"/>
  <c r="D57" i="31"/>
  <c r="D19" i="31"/>
  <c r="E19" i="31" s="1"/>
  <c r="E12" i="31"/>
  <c r="E16" i="31"/>
  <c r="E18" i="31"/>
  <c r="D29" i="31"/>
  <c r="E36" i="31"/>
  <c r="E39" i="31"/>
  <c r="E40" i="31"/>
  <c r="D50" i="31"/>
  <c r="D54" i="31"/>
  <c r="D70" i="31"/>
  <c r="D76" i="31"/>
  <c r="D77" i="31"/>
  <c r="D83" i="31"/>
  <c r="D84" i="31"/>
  <c r="D85" i="31"/>
  <c r="D86" i="31"/>
  <c r="D88" i="31"/>
  <c r="D89" i="31"/>
  <c r="D90" i="31"/>
  <c r="D19" i="30"/>
  <c r="E19" i="30" s="1"/>
  <c r="E15" i="30"/>
  <c r="D57" i="30"/>
  <c r="D78" i="30" s="1"/>
  <c r="C29" i="30"/>
  <c r="E28" i="30"/>
  <c r="E49" i="30"/>
  <c r="E58" i="30"/>
  <c r="E64" i="30"/>
  <c r="C50" i="30"/>
  <c r="C71" i="30" s="1"/>
  <c r="C92" i="30" s="1"/>
  <c r="C113" i="30" s="1"/>
  <c r="E56" i="30"/>
  <c r="E57" i="30"/>
  <c r="D60" i="30"/>
  <c r="E18" i="30"/>
  <c r="E66" i="30"/>
  <c r="D87" i="30"/>
  <c r="E24" i="30"/>
  <c r="B50" i="30"/>
  <c r="B71" i="30" s="1"/>
  <c r="B92" i="30" s="1"/>
  <c r="B113" i="30" s="1"/>
  <c r="E12" i="30"/>
  <c r="E36" i="30"/>
  <c r="E39" i="30"/>
  <c r="E40" i="30"/>
  <c r="D50" i="30"/>
  <c r="D54" i="30"/>
  <c r="D59" i="30"/>
  <c r="D62" i="30"/>
  <c r="D70" i="30"/>
  <c r="D76" i="30"/>
  <c r="D77" i="30"/>
  <c r="D79" i="30"/>
  <c r="D84" i="30"/>
  <c r="D85" i="30"/>
  <c r="D86" i="30"/>
  <c r="D88" i="30"/>
  <c r="D89" i="30"/>
  <c r="D90" i="30"/>
  <c r="E20" i="30"/>
  <c r="C50" i="29"/>
  <c r="C71" i="29" s="1"/>
  <c r="C92" i="29" s="1"/>
  <c r="C113" i="29" s="1"/>
  <c r="E60" i="29"/>
  <c r="E36" i="29"/>
  <c r="E17" i="29"/>
  <c r="D59" i="29"/>
  <c r="D15" i="29"/>
  <c r="E15" i="29" s="1"/>
  <c r="D54" i="29"/>
  <c r="E63" i="29"/>
  <c r="E64" i="29"/>
  <c r="D19" i="29"/>
  <c r="E19" i="29" s="1"/>
  <c r="B29" i="29"/>
  <c r="B66" i="29"/>
  <c r="B87" i="29" s="1"/>
  <c r="B108" i="29" s="1"/>
  <c r="E49" i="29"/>
  <c r="E69" i="29"/>
  <c r="E12" i="29"/>
  <c r="D24" i="29"/>
  <c r="E20" i="29"/>
  <c r="D62" i="29"/>
  <c r="E40" i="29"/>
  <c r="E56" i="29"/>
  <c r="E58" i="29"/>
  <c r="E68" i="29"/>
  <c r="D50" i="29"/>
  <c r="D76" i="29"/>
  <c r="D84" i="29"/>
  <c r="D86" i="29"/>
  <c r="D88" i="29"/>
  <c r="D90" i="29"/>
  <c r="B50" i="29"/>
  <c r="D70" i="29"/>
  <c r="D77" i="29"/>
  <c r="D79" i="29"/>
  <c r="D81" i="29"/>
  <c r="D85" i="29"/>
  <c r="D89" i="29"/>
  <c r="B71" i="29" l="1"/>
  <c r="B92" i="29" s="1"/>
  <c r="B113" i="29" s="1"/>
  <c r="E78" i="80"/>
  <c r="D99" i="80"/>
  <c r="E99" i="80" s="1"/>
  <c r="E82" i="80"/>
  <c r="D103" i="80"/>
  <c r="E103" i="80" s="1"/>
  <c r="E92" i="80"/>
  <c r="D113" i="80"/>
  <c r="E113" i="80" s="1"/>
  <c r="E92" i="79"/>
  <c r="D113" i="79"/>
  <c r="E113" i="79" s="1"/>
  <c r="E92" i="78"/>
  <c r="D113" i="78"/>
  <c r="E113" i="78" s="1"/>
  <c r="E92" i="76"/>
  <c r="D113" i="76"/>
  <c r="E113" i="76" s="1"/>
  <c r="E92" i="75"/>
  <c r="D113" i="75"/>
  <c r="E113" i="75" s="1"/>
  <c r="E75" i="74"/>
  <c r="D96" i="74"/>
  <c r="E96" i="74" s="1"/>
  <c r="E91" i="74"/>
  <c r="D112" i="74"/>
  <c r="E112" i="74" s="1"/>
  <c r="E61" i="74"/>
  <c r="D82" i="74"/>
  <c r="E87" i="74"/>
  <c r="D108" i="74"/>
  <c r="E108" i="74" s="1"/>
  <c r="E78" i="74"/>
  <c r="D99" i="74"/>
  <c r="E99" i="74" s="1"/>
  <c r="E71" i="74"/>
  <c r="D92" i="74"/>
  <c r="D71" i="73"/>
  <c r="E71" i="73" s="1"/>
  <c r="E61" i="73"/>
  <c r="D82" i="73"/>
  <c r="E91" i="73"/>
  <c r="D112" i="73"/>
  <c r="E112" i="73" s="1"/>
  <c r="E75" i="73"/>
  <c r="D96" i="73"/>
  <c r="E96" i="73" s="1"/>
  <c r="E87" i="73"/>
  <c r="D108" i="73"/>
  <c r="E108" i="73" s="1"/>
  <c r="E57" i="73"/>
  <c r="D78" i="73"/>
  <c r="D71" i="72"/>
  <c r="E71" i="72" s="1"/>
  <c r="E78" i="72"/>
  <c r="D99" i="72"/>
  <c r="E99" i="72" s="1"/>
  <c r="E82" i="72"/>
  <c r="D103" i="72"/>
  <c r="E103" i="72" s="1"/>
  <c r="E76" i="72"/>
  <c r="D97" i="72"/>
  <c r="E97" i="72" s="1"/>
  <c r="E75" i="72"/>
  <c r="D96" i="72"/>
  <c r="E96" i="72" s="1"/>
  <c r="E91" i="72"/>
  <c r="D112" i="72"/>
  <c r="E112" i="72" s="1"/>
  <c r="E80" i="72"/>
  <c r="D101" i="72"/>
  <c r="E101" i="72" s="1"/>
  <c r="E91" i="71"/>
  <c r="D112" i="71"/>
  <c r="E112" i="71" s="1"/>
  <c r="E87" i="71"/>
  <c r="D108" i="71"/>
  <c r="E108" i="71" s="1"/>
  <c r="E71" i="71"/>
  <c r="D92" i="71"/>
  <c r="E82" i="71"/>
  <c r="D103" i="71"/>
  <c r="E103" i="71" s="1"/>
  <c r="E80" i="71"/>
  <c r="D101" i="71"/>
  <c r="E101" i="71" s="1"/>
  <c r="E78" i="71"/>
  <c r="D99" i="71"/>
  <c r="E99" i="71" s="1"/>
  <c r="E78" i="70"/>
  <c r="D99" i="70"/>
  <c r="E99" i="70" s="1"/>
  <c r="E71" i="70"/>
  <c r="D92" i="70"/>
  <c r="E87" i="70"/>
  <c r="D108" i="70"/>
  <c r="E108" i="70" s="1"/>
  <c r="E91" i="70"/>
  <c r="D112" i="70"/>
  <c r="E112" i="70" s="1"/>
  <c r="E108" i="68"/>
  <c r="D129" i="68"/>
  <c r="E129" i="68" s="1"/>
  <c r="E92" i="68"/>
  <c r="D113" i="68"/>
  <c r="E99" i="68"/>
  <c r="D120" i="68"/>
  <c r="E120" i="68" s="1"/>
  <c r="E112" i="68"/>
  <c r="D133" i="68"/>
  <c r="E133" i="68" s="1"/>
  <c r="E78" i="67"/>
  <c r="D99" i="67"/>
  <c r="E99" i="67" s="1"/>
  <c r="E71" i="67"/>
  <c r="D92" i="67"/>
  <c r="E91" i="67"/>
  <c r="D112" i="67"/>
  <c r="E112" i="67" s="1"/>
  <c r="E87" i="67"/>
  <c r="D108" i="67"/>
  <c r="E108" i="67" s="1"/>
  <c r="E71" i="66"/>
  <c r="D92" i="66"/>
  <c r="E91" i="66"/>
  <c r="D112" i="66"/>
  <c r="E112" i="66" s="1"/>
  <c r="E78" i="66"/>
  <c r="D99" i="66"/>
  <c r="E99" i="66" s="1"/>
  <c r="D71" i="65"/>
  <c r="E80" i="65"/>
  <c r="D101" i="65"/>
  <c r="E101" i="65" s="1"/>
  <c r="E57" i="65"/>
  <c r="D78" i="65"/>
  <c r="E75" i="65"/>
  <c r="D96" i="65"/>
  <c r="E96" i="65" s="1"/>
  <c r="E91" i="65"/>
  <c r="D112" i="65"/>
  <c r="E112" i="65" s="1"/>
  <c r="E61" i="65"/>
  <c r="D82" i="65"/>
  <c r="D71" i="64"/>
  <c r="E71" i="64" s="1"/>
  <c r="E87" i="64"/>
  <c r="D108" i="64"/>
  <c r="E108" i="64" s="1"/>
  <c r="E82" i="64"/>
  <c r="D103" i="64"/>
  <c r="E103" i="64" s="1"/>
  <c r="E91" i="64"/>
  <c r="D112" i="64"/>
  <c r="E112" i="64" s="1"/>
  <c r="E78" i="64"/>
  <c r="D99" i="64"/>
  <c r="E99" i="64" s="1"/>
  <c r="E80" i="64"/>
  <c r="D101" i="64"/>
  <c r="E101" i="64" s="1"/>
  <c r="E87" i="63"/>
  <c r="D108" i="63"/>
  <c r="E108" i="63" s="1"/>
  <c r="E91" i="63"/>
  <c r="D112" i="63"/>
  <c r="E112" i="63" s="1"/>
  <c r="E71" i="63"/>
  <c r="D92" i="63"/>
  <c r="E57" i="63"/>
  <c r="D78" i="63"/>
  <c r="E61" i="63"/>
  <c r="D82" i="63"/>
  <c r="D71" i="62"/>
  <c r="E71" i="62" s="1"/>
  <c r="E87" i="62"/>
  <c r="D108" i="62"/>
  <c r="E108" i="62" s="1"/>
  <c r="E78" i="62"/>
  <c r="D99" i="62"/>
  <c r="E99" i="62" s="1"/>
  <c r="E81" i="62"/>
  <c r="D102" i="62"/>
  <c r="E102" i="62" s="1"/>
  <c r="E61" i="62"/>
  <c r="D82" i="62"/>
  <c r="E91" i="62"/>
  <c r="D112" i="62"/>
  <c r="E112" i="62" s="1"/>
  <c r="E80" i="62"/>
  <c r="D101" i="62"/>
  <c r="E101" i="62" s="1"/>
  <c r="D82" i="61"/>
  <c r="D71" i="61"/>
  <c r="E71" i="61" s="1"/>
  <c r="E78" i="61"/>
  <c r="D99" i="61"/>
  <c r="E99" i="61" s="1"/>
  <c r="E82" i="61"/>
  <c r="D103" i="61"/>
  <c r="E103" i="61" s="1"/>
  <c r="E91" i="61"/>
  <c r="D112" i="61"/>
  <c r="E112" i="61" s="1"/>
  <c r="E78" i="60"/>
  <c r="D99" i="60"/>
  <c r="E99" i="60" s="1"/>
  <c r="E71" i="60"/>
  <c r="D92" i="60"/>
  <c r="E82" i="60"/>
  <c r="D103" i="60"/>
  <c r="E103" i="60" s="1"/>
  <c r="E75" i="60"/>
  <c r="D96" i="60"/>
  <c r="E96" i="60" s="1"/>
  <c r="E91" i="59"/>
  <c r="D112" i="59"/>
  <c r="E112" i="59" s="1"/>
  <c r="E78" i="59"/>
  <c r="D99" i="59"/>
  <c r="E99" i="59" s="1"/>
  <c r="D71" i="59"/>
  <c r="E61" i="59"/>
  <c r="D82" i="59"/>
  <c r="E61" i="58"/>
  <c r="D82" i="58"/>
  <c r="E71" i="58"/>
  <c r="D92" i="58"/>
  <c r="E78" i="58"/>
  <c r="D99" i="58"/>
  <c r="E99" i="58" s="1"/>
  <c r="E91" i="58"/>
  <c r="D112" i="58"/>
  <c r="E112" i="58" s="1"/>
  <c r="E87" i="58"/>
  <c r="D108" i="58"/>
  <c r="E108" i="58" s="1"/>
  <c r="E141" i="57"/>
  <c r="D162" i="57"/>
  <c r="E162" i="57" s="1"/>
  <c r="E154" i="57"/>
  <c r="D175" i="57"/>
  <c r="E175" i="57" s="1"/>
  <c r="E134" i="57"/>
  <c r="D155" i="57"/>
  <c r="E150" i="57"/>
  <c r="D171" i="57"/>
  <c r="E171" i="57" s="1"/>
  <c r="E87" i="56"/>
  <c r="D108" i="56"/>
  <c r="E108" i="56" s="1"/>
  <c r="E91" i="56"/>
  <c r="D112" i="56"/>
  <c r="E112" i="56" s="1"/>
  <c r="E78" i="56"/>
  <c r="D99" i="56"/>
  <c r="E99" i="56" s="1"/>
  <c r="E71" i="56"/>
  <c r="D92" i="56"/>
  <c r="E71" i="55"/>
  <c r="D92" i="55"/>
  <c r="E91" i="55"/>
  <c r="D112" i="55"/>
  <c r="E112" i="55" s="1"/>
  <c r="E78" i="55"/>
  <c r="D99" i="55"/>
  <c r="E99" i="55" s="1"/>
  <c r="E91" i="54"/>
  <c r="D112" i="54"/>
  <c r="E112" i="54" s="1"/>
  <c r="E57" i="54"/>
  <c r="D78" i="54"/>
  <c r="E75" i="54"/>
  <c r="D96" i="54"/>
  <c r="E96" i="54" s="1"/>
  <c r="E71" i="54"/>
  <c r="D92" i="54"/>
  <c r="E78" i="53"/>
  <c r="D99" i="53"/>
  <c r="E99" i="53" s="1"/>
  <c r="E91" i="53"/>
  <c r="D112" i="53"/>
  <c r="E112" i="53" s="1"/>
  <c r="E71" i="53"/>
  <c r="D92" i="53"/>
  <c r="E71" i="52"/>
  <c r="D92" i="52"/>
  <c r="E78" i="52"/>
  <c r="D99" i="52"/>
  <c r="E99" i="52" s="1"/>
  <c r="E91" i="52"/>
  <c r="D112" i="52"/>
  <c r="E112" i="52" s="1"/>
  <c r="E87" i="51"/>
  <c r="D108" i="51"/>
  <c r="E108" i="51" s="1"/>
  <c r="E78" i="51"/>
  <c r="D99" i="51"/>
  <c r="E99" i="51" s="1"/>
  <c r="E91" i="51"/>
  <c r="D112" i="51"/>
  <c r="E112" i="51" s="1"/>
  <c r="E71" i="51"/>
  <c r="D92" i="51"/>
  <c r="D71" i="50"/>
  <c r="E75" i="50"/>
  <c r="D96" i="50"/>
  <c r="E96" i="50" s="1"/>
  <c r="E71" i="50"/>
  <c r="D92" i="50"/>
  <c r="E87" i="50"/>
  <c r="D108" i="50"/>
  <c r="E108" i="50" s="1"/>
  <c r="E78" i="50"/>
  <c r="D99" i="50"/>
  <c r="E99" i="50" s="1"/>
  <c r="E82" i="50"/>
  <c r="D103" i="50"/>
  <c r="E103" i="50" s="1"/>
  <c r="E91" i="50"/>
  <c r="D112" i="50"/>
  <c r="E112" i="50" s="1"/>
  <c r="D71" i="49"/>
  <c r="D78" i="49"/>
  <c r="E91" i="49"/>
  <c r="D112" i="49"/>
  <c r="E112" i="49" s="1"/>
  <c r="E78" i="49"/>
  <c r="D99" i="49"/>
  <c r="E99" i="49" s="1"/>
  <c r="E87" i="49"/>
  <c r="D108" i="49"/>
  <c r="E108" i="49" s="1"/>
  <c r="E71" i="49"/>
  <c r="D92" i="49"/>
  <c r="E61" i="49"/>
  <c r="D82" i="49"/>
  <c r="E82" i="48"/>
  <c r="D97" i="48"/>
  <c r="E97" i="48" s="1"/>
  <c r="E87" i="48"/>
  <c r="D108" i="48"/>
  <c r="E108" i="48" s="1"/>
  <c r="E75" i="48"/>
  <c r="D96" i="48"/>
  <c r="E96" i="48" s="1"/>
  <c r="E91" i="48"/>
  <c r="D112" i="48"/>
  <c r="E112" i="48" s="1"/>
  <c r="E78" i="48"/>
  <c r="D99" i="48"/>
  <c r="E99" i="48" s="1"/>
  <c r="E71" i="48"/>
  <c r="D92" i="48"/>
  <c r="E71" i="47"/>
  <c r="D92" i="47"/>
  <c r="E87" i="47"/>
  <c r="D108" i="47"/>
  <c r="E108" i="47" s="1"/>
  <c r="E61" i="47"/>
  <c r="D82" i="47"/>
  <c r="E78" i="47"/>
  <c r="D99" i="47"/>
  <c r="E99" i="47" s="1"/>
  <c r="E91" i="47"/>
  <c r="D112" i="47"/>
  <c r="E112" i="47" s="1"/>
  <c r="D108" i="46"/>
  <c r="E108" i="46" s="1"/>
  <c r="E71" i="46"/>
  <c r="D92" i="46"/>
  <c r="E61" i="46"/>
  <c r="D82" i="46"/>
  <c r="E78" i="46"/>
  <c r="D99" i="46"/>
  <c r="E99" i="46" s="1"/>
  <c r="E91" i="46"/>
  <c r="D112" i="46"/>
  <c r="E112" i="46" s="1"/>
  <c r="D146" i="45"/>
  <c r="E146" i="45" s="1"/>
  <c r="D154" i="45"/>
  <c r="E154" i="45" s="1"/>
  <c r="D141" i="45"/>
  <c r="E141" i="45" s="1"/>
  <c r="D138" i="45"/>
  <c r="E138" i="45" s="1"/>
  <c r="D150" i="45"/>
  <c r="E150" i="45" s="1"/>
  <c r="E71" i="44"/>
  <c r="D92" i="44"/>
  <c r="E78" i="44"/>
  <c r="D99" i="44"/>
  <c r="E99" i="44" s="1"/>
  <c r="E91" i="44"/>
  <c r="D112" i="44"/>
  <c r="E112" i="44" s="1"/>
  <c r="E82" i="43"/>
  <c r="D103" i="43"/>
  <c r="E103" i="43" s="1"/>
  <c r="E66" i="43"/>
  <c r="D87" i="43"/>
  <c r="E91" i="43"/>
  <c r="D112" i="43"/>
  <c r="E112" i="43" s="1"/>
  <c r="E88" i="43"/>
  <c r="D109" i="43"/>
  <c r="E109" i="43" s="1"/>
  <c r="E71" i="43"/>
  <c r="D92" i="43"/>
  <c r="D101" i="42"/>
  <c r="E101" i="42" s="1"/>
  <c r="D71" i="42"/>
  <c r="E71" i="42" s="1"/>
  <c r="D78" i="42"/>
  <c r="E78" i="42" s="1"/>
  <c r="D82" i="42"/>
  <c r="E61" i="42"/>
  <c r="E91" i="42"/>
  <c r="D112" i="42"/>
  <c r="E112" i="42" s="1"/>
  <c r="D99" i="42"/>
  <c r="E99" i="42" s="1"/>
  <c r="E87" i="42"/>
  <c r="D108" i="42"/>
  <c r="E108" i="42" s="1"/>
  <c r="E71" i="41"/>
  <c r="D92" i="41"/>
  <c r="E82" i="41"/>
  <c r="D103" i="41"/>
  <c r="E103" i="41" s="1"/>
  <c r="E78" i="41"/>
  <c r="D99" i="41"/>
  <c r="E99" i="41" s="1"/>
  <c r="E75" i="41"/>
  <c r="D96" i="41"/>
  <c r="E96" i="41" s="1"/>
  <c r="D71" i="40"/>
  <c r="E71" i="40" s="1"/>
  <c r="D92" i="40"/>
  <c r="E78" i="40"/>
  <c r="D99" i="40"/>
  <c r="E99" i="40" s="1"/>
  <c r="E82" i="40"/>
  <c r="D103" i="40"/>
  <c r="E103" i="40" s="1"/>
  <c r="E79" i="40"/>
  <c r="D100" i="40"/>
  <c r="E100" i="40" s="1"/>
  <c r="E66" i="40"/>
  <c r="D87" i="40"/>
  <c r="E75" i="40"/>
  <c r="D96" i="40"/>
  <c r="E96" i="40" s="1"/>
  <c r="E84" i="40"/>
  <c r="D105" i="40"/>
  <c r="E105" i="40" s="1"/>
  <c r="E91" i="40"/>
  <c r="D112" i="40"/>
  <c r="E112" i="40" s="1"/>
  <c r="E80" i="40"/>
  <c r="D101" i="40"/>
  <c r="E101" i="40" s="1"/>
  <c r="E71" i="39"/>
  <c r="D92" i="39"/>
  <c r="E91" i="39"/>
  <c r="D112" i="39"/>
  <c r="E112" i="39" s="1"/>
  <c r="E78" i="39"/>
  <c r="D99" i="39"/>
  <c r="E99" i="39" s="1"/>
  <c r="E91" i="38"/>
  <c r="D112" i="38"/>
  <c r="E112" i="38" s="1"/>
  <c r="E71" i="38"/>
  <c r="D92" i="38"/>
  <c r="E87" i="38"/>
  <c r="D108" i="38"/>
  <c r="E108" i="38" s="1"/>
  <c r="E78" i="38"/>
  <c r="D99" i="38"/>
  <c r="E99" i="38" s="1"/>
  <c r="D71" i="37"/>
  <c r="E71" i="37" s="1"/>
  <c r="E78" i="37"/>
  <c r="D99" i="37"/>
  <c r="E99" i="37" s="1"/>
  <c r="E81" i="37"/>
  <c r="D102" i="37"/>
  <c r="E102" i="37" s="1"/>
  <c r="E82" i="37"/>
  <c r="D103" i="37"/>
  <c r="E103" i="37" s="1"/>
  <c r="E75" i="36"/>
  <c r="D96" i="36"/>
  <c r="E96" i="36" s="1"/>
  <c r="E70" i="36"/>
  <c r="D91" i="36"/>
  <c r="E61" i="36"/>
  <c r="D82" i="36"/>
  <c r="E80" i="36"/>
  <c r="D101" i="36"/>
  <c r="E101" i="36" s="1"/>
  <c r="E71" i="36"/>
  <c r="D92" i="36"/>
  <c r="E78" i="36"/>
  <c r="D99" i="36"/>
  <c r="E99" i="36" s="1"/>
  <c r="D82" i="35"/>
  <c r="E82" i="35" s="1"/>
  <c r="D103" i="35"/>
  <c r="E103" i="35" s="1"/>
  <c r="E78" i="35"/>
  <c r="D99" i="35"/>
  <c r="E99" i="35" s="1"/>
  <c r="E80" i="35"/>
  <c r="D101" i="35"/>
  <c r="E101" i="35" s="1"/>
  <c r="E83" i="35"/>
  <c r="D104" i="35"/>
  <c r="E104" i="35" s="1"/>
  <c r="E81" i="35"/>
  <c r="D102" i="35"/>
  <c r="E102" i="35" s="1"/>
  <c r="E91" i="35"/>
  <c r="D112" i="35"/>
  <c r="E112" i="35" s="1"/>
  <c r="E79" i="35"/>
  <c r="D100" i="35"/>
  <c r="E100" i="35" s="1"/>
  <c r="E88" i="35"/>
  <c r="D109" i="35"/>
  <c r="E109" i="35" s="1"/>
  <c r="D71" i="35"/>
  <c r="E71" i="34"/>
  <c r="D92" i="34"/>
  <c r="E91" i="34"/>
  <c r="D112" i="34"/>
  <c r="E112" i="34" s="1"/>
  <c r="E78" i="34"/>
  <c r="D99" i="34"/>
  <c r="E99" i="34" s="1"/>
  <c r="E75" i="34"/>
  <c r="D96" i="34"/>
  <c r="E96" i="34" s="1"/>
  <c r="E83" i="34"/>
  <c r="D104" i="34"/>
  <c r="E104" i="34" s="1"/>
  <c r="E82" i="34"/>
  <c r="D103" i="34"/>
  <c r="E103" i="34" s="1"/>
  <c r="E87" i="33"/>
  <c r="D108" i="33"/>
  <c r="E108" i="33" s="1"/>
  <c r="E82" i="33"/>
  <c r="D103" i="33"/>
  <c r="E103" i="33" s="1"/>
  <c r="E78" i="33"/>
  <c r="D99" i="33"/>
  <c r="E99" i="33" s="1"/>
  <c r="E71" i="33"/>
  <c r="D92" i="33"/>
  <c r="E80" i="33"/>
  <c r="D101" i="33"/>
  <c r="E101" i="33" s="1"/>
  <c r="E91" i="33"/>
  <c r="D112" i="33"/>
  <c r="E112" i="33" s="1"/>
  <c r="E78" i="32"/>
  <c r="D99" i="32"/>
  <c r="E99" i="32" s="1"/>
  <c r="E71" i="32"/>
  <c r="D92" i="32"/>
  <c r="E87" i="32"/>
  <c r="D108" i="32"/>
  <c r="E108" i="32" s="1"/>
  <c r="D61" i="31"/>
  <c r="E61" i="31" s="1"/>
  <c r="E89" i="31"/>
  <c r="D110" i="31"/>
  <c r="E110" i="31" s="1"/>
  <c r="E84" i="31"/>
  <c r="D105" i="31"/>
  <c r="E105" i="31" s="1"/>
  <c r="E70" i="31"/>
  <c r="D91" i="31"/>
  <c r="E57" i="31"/>
  <c r="D78" i="31"/>
  <c r="E87" i="31"/>
  <c r="D108" i="31"/>
  <c r="E108" i="31" s="1"/>
  <c r="D82" i="31"/>
  <c r="E88" i="31"/>
  <c r="D109" i="31"/>
  <c r="E109" i="31" s="1"/>
  <c r="E83" i="31"/>
  <c r="D104" i="31"/>
  <c r="E104" i="31" s="1"/>
  <c r="E54" i="31"/>
  <c r="D75" i="31"/>
  <c r="E86" i="31"/>
  <c r="D107" i="31"/>
  <c r="E107" i="31" s="1"/>
  <c r="E77" i="31"/>
  <c r="D98" i="31"/>
  <c r="E98" i="31" s="1"/>
  <c r="E50" i="31"/>
  <c r="D71" i="31"/>
  <c r="E29" i="31"/>
  <c r="E79" i="31"/>
  <c r="D100" i="31"/>
  <c r="E100" i="31" s="1"/>
  <c r="E81" i="31"/>
  <c r="D102" i="31"/>
  <c r="E102" i="31" s="1"/>
  <c r="E80" i="31"/>
  <c r="D101" i="31"/>
  <c r="E101" i="31" s="1"/>
  <c r="E90" i="31"/>
  <c r="D111" i="31"/>
  <c r="E111" i="31" s="1"/>
  <c r="E85" i="31"/>
  <c r="D106" i="31"/>
  <c r="E106" i="31" s="1"/>
  <c r="E76" i="31"/>
  <c r="D97" i="31"/>
  <c r="E97" i="31" s="1"/>
  <c r="D29" i="30"/>
  <c r="E29" i="30" s="1"/>
  <c r="D61" i="30"/>
  <c r="E61" i="30" s="1"/>
  <c r="E88" i="30"/>
  <c r="D109" i="30"/>
  <c r="E109" i="30" s="1"/>
  <c r="E62" i="30"/>
  <c r="D83" i="30"/>
  <c r="E87" i="30"/>
  <c r="D108" i="30"/>
  <c r="E108" i="30" s="1"/>
  <c r="E59" i="30"/>
  <c r="D80" i="30"/>
  <c r="E90" i="30"/>
  <c r="D111" i="30"/>
  <c r="E111" i="30" s="1"/>
  <c r="E85" i="30"/>
  <c r="D106" i="30"/>
  <c r="E106" i="30" s="1"/>
  <c r="E54" i="30"/>
  <c r="D75" i="30"/>
  <c r="E78" i="30"/>
  <c r="D99" i="30"/>
  <c r="E99" i="30" s="1"/>
  <c r="E79" i="30"/>
  <c r="D100" i="30"/>
  <c r="E100" i="30" s="1"/>
  <c r="E86" i="30"/>
  <c r="D107" i="30"/>
  <c r="E107" i="30" s="1"/>
  <c r="E77" i="30"/>
  <c r="D98" i="30"/>
  <c r="E98" i="30" s="1"/>
  <c r="E76" i="30"/>
  <c r="D97" i="30"/>
  <c r="E97" i="30" s="1"/>
  <c r="E89" i="30"/>
  <c r="D110" i="30"/>
  <c r="E110" i="30" s="1"/>
  <c r="E84" i="30"/>
  <c r="D105" i="30"/>
  <c r="E105" i="30" s="1"/>
  <c r="E70" i="30"/>
  <c r="D91" i="30"/>
  <c r="E50" i="30"/>
  <c r="E60" i="30"/>
  <c r="D81" i="30"/>
  <c r="D61" i="29"/>
  <c r="E61" i="29" s="1"/>
  <c r="E85" i="29"/>
  <c r="D106" i="29"/>
  <c r="E106" i="29" s="1"/>
  <c r="D66" i="29"/>
  <c r="E24" i="29"/>
  <c r="E81" i="29"/>
  <c r="D102" i="29"/>
  <c r="E102" i="29" s="1"/>
  <c r="E70" i="29"/>
  <c r="D91" i="29"/>
  <c r="E86" i="29"/>
  <c r="D107" i="29"/>
  <c r="E107" i="29" s="1"/>
  <c r="E59" i="29"/>
  <c r="D80" i="29"/>
  <c r="E84" i="29"/>
  <c r="D105" i="29"/>
  <c r="E105" i="29" s="1"/>
  <c r="D29" i="29"/>
  <c r="E29" i="29" s="1"/>
  <c r="E79" i="29"/>
  <c r="D100" i="29"/>
  <c r="E100" i="29" s="1"/>
  <c r="E90" i="29"/>
  <c r="D111" i="29"/>
  <c r="E111" i="29" s="1"/>
  <c r="E76" i="29"/>
  <c r="D97" i="29"/>
  <c r="E97" i="29" s="1"/>
  <c r="E62" i="29"/>
  <c r="D83" i="29"/>
  <c r="E54" i="29"/>
  <c r="D75" i="29"/>
  <c r="E89" i="29"/>
  <c r="D110" i="29"/>
  <c r="E110" i="29" s="1"/>
  <c r="E77" i="29"/>
  <c r="D98" i="29"/>
  <c r="E98" i="29" s="1"/>
  <c r="E88" i="29"/>
  <c r="D109" i="29"/>
  <c r="E109" i="29" s="1"/>
  <c r="E50" i="29"/>
  <c r="D57" i="29"/>
  <c r="E92" i="74" l="1"/>
  <c r="D113" i="74"/>
  <c r="E113" i="74" s="1"/>
  <c r="E82" i="74"/>
  <c r="D103" i="74"/>
  <c r="E103" i="74" s="1"/>
  <c r="D92" i="73"/>
  <c r="E78" i="73"/>
  <c r="D99" i="73"/>
  <c r="E99" i="73" s="1"/>
  <c r="E92" i="73"/>
  <c r="D113" i="73"/>
  <c r="E113" i="73" s="1"/>
  <c r="E82" i="73"/>
  <c r="D103" i="73"/>
  <c r="E103" i="73" s="1"/>
  <c r="D92" i="72"/>
  <c r="E92" i="72" s="1"/>
  <c r="E92" i="71"/>
  <c r="D113" i="71"/>
  <c r="E113" i="71" s="1"/>
  <c r="E92" i="70"/>
  <c r="D113" i="70"/>
  <c r="E113" i="70" s="1"/>
  <c r="E113" i="68"/>
  <c r="D134" i="68"/>
  <c r="E134" i="68" s="1"/>
  <c r="E92" i="67"/>
  <c r="D113" i="67"/>
  <c r="E113" i="67" s="1"/>
  <c r="E92" i="66"/>
  <c r="D113" i="66"/>
  <c r="E113" i="66" s="1"/>
  <c r="E82" i="65"/>
  <c r="D103" i="65"/>
  <c r="E103" i="65" s="1"/>
  <c r="E78" i="65"/>
  <c r="D99" i="65"/>
  <c r="E99" i="65" s="1"/>
  <c r="E71" i="65"/>
  <c r="D92" i="65"/>
  <c r="D92" i="64"/>
  <c r="D113" i="64" s="1"/>
  <c r="E113" i="64" s="1"/>
  <c r="E92" i="64"/>
  <c r="E82" i="63"/>
  <c r="D103" i="63"/>
  <c r="E103" i="63" s="1"/>
  <c r="E92" i="63"/>
  <c r="D113" i="63"/>
  <c r="E113" i="63" s="1"/>
  <c r="E78" i="63"/>
  <c r="D99" i="63"/>
  <c r="E99" i="63" s="1"/>
  <c r="D92" i="62"/>
  <c r="E82" i="62"/>
  <c r="D103" i="62"/>
  <c r="E103" i="62" s="1"/>
  <c r="E92" i="62"/>
  <c r="D113" i="62"/>
  <c r="E113" i="62" s="1"/>
  <c r="D92" i="61"/>
  <c r="E92" i="61" s="1"/>
  <c r="E92" i="60"/>
  <c r="D113" i="60"/>
  <c r="E113" i="60" s="1"/>
  <c r="E82" i="59"/>
  <c r="D103" i="59"/>
  <c r="E103" i="59" s="1"/>
  <c r="E71" i="59"/>
  <c r="D92" i="59"/>
  <c r="D103" i="58"/>
  <c r="E103" i="58" s="1"/>
  <c r="E82" i="58"/>
  <c r="E92" i="58"/>
  <c r="D113" i="58"/>
  <c r="E113" i="58" s="1"/>
  <c r="E155" i="57"/>
  <c r="D176" i="57"/>
  <c r="E176" i="57" s="1"/>
  <c r="E92" i="56"/>
  <c r="D113" i="56"/>
  <c r="E113" i="56" s="1"/>
  <c r="E92" i="55"/>
  <c r="D113" i="55"/>
  <c r="E113" i="55" s="1"/>
  <c r="E78" i="54"/>
  <c r="D99" i="54"/>
  <c r="E99" i="54" s="1"/>
  <c r="E92" i="54"/>
  <c r="D113" i="54"/>
  <c r="E113" i="54" s="1"/>
  <c r="E92" i="53"/>
  <c r="D113" i="53"/>
  <c r="E113" i="53" s="1"/>
  <c r="E92" i="52"/>
  <c r="D113" i="52"/>
  <c r="E113" i="52" s="1"/>
  <c r="E92" i="51"/>
  <c r="D113" i="51"/>
  <c r="E113" i="51" s="1"/>
  <c r="E92" i="50"/>
  <c r="D113" i="50"/>
  <c r="E113" i="50" s="1"/>
  <c r="E92" i="49"/>
  <c r="D113" i="49"/>
  <c r="E113" i="49" s="1"/>
  <c r="E82" i="49"/>
  <c r="D103" i="49"/>
  <c r="E103" i="49" s="1"/>
  <c r="E92" i="48"/>
  <c r="D113" i="48"/>
  <c r="E113" i="48" s="1"/>
  <c r="E82" i="47"/>
  <c r="D103" i="47"/>
  <c r="E103" i="47" s="1"/>
  <c r="E92" i="47"/>
  <c r="D113" i="47"/>
  <c r="E113" i="47" s="1"/>
  <c r="E92" i="46"/>
  <c r="D113" i="46"/>
  <c r="E113" i="46" s="1"/>
  <c r="E82" i="46"/>
  <c r="D103" i="46"/>
  <c r="E103" i="46" s="1"/>
  <c r="D155" i="45"/>
  <c r="E155" i="45" s="1"/>
  <c r="E92" i="44"/>
  <c r="D113" i="44"/>
  <c r="E113" i="44" s="1"/>
  <c r="E87" i="43"/>
  <c r="D108" i="43"/>
  <c r="E108" i="43" s="1"/>
  <c r="E92" i="43"/>
  <c r="D113" i="43"/>
  <c r="E113" i="43" s="1"/>
  <c r="D92" i="42"/>
  <c r="E92" i="42" s="1"/>
  <c r="E82" i="42"/>
  <c r="D103" i="42"/>
  <c r="E103" i="42" s="1"/>
  <c r="E92" i="41"/>
  <c r="D113" i="41"/>
  <c r="E113" i="41" s="1"/>
  <c r="E87" i="40"/>
  <c r="D108" i="40"/>
  <c r="E108" i="40" s="1"/>
  <c r="E92" i="40"/>
  <c r="D113" i="40"/>
  <c r="E113" i="40" s="1"/>
  <c r="E92" i="39"/>
  <c r="D113" i="39"/>
  <c r="E113" i="39" s="1"/>
  <c r="E92" i="38"/>
  <c r="D113" i="38"/>
  <c r="E113" i="38" s="1"/>
  <c r="D92" i="37"/>
  <c r="E92" i="37" s="1"/>
  <c r="E91" i="36"/>
  <c r="D112" i="36"/>
  <c r="E112" i="36" s="1"/>
  <c r="E92" i="36"/>
  <c r="D113" i="36"/>
  <c r="E113" i="36" s="1"/>
  <c r="E82" i="36"/>
  <c r="D103" i="36"/>
  <c r="E103" i="36" s="1"/>
  <c r="E71" i="35"/>
  <c r="D92" i="35"/>
  <c r="E92" i="34"/>
  <c r="D113" i="34"/>
  <c r="E113" i="34" s="1"/>
  <c r="E92" i="33"/>
  <c r="D113" i="33"/>
  <c r="E113" i="33" s="1"/>
  <c r="E92" i="32"/>
  <c r="D113" i="32"/>
  <c r="E113" i="32" s="1"/>
  <c r="E71" i="31"/>
  <c r="D92" i="31"/>
  <c r="E82" i="31"/>
  <c r="D103" i="31"/>
  <c r="E103" i="31" s="1"/>
  <c r="E78" i="31"/>
  <c r="D99" i="31"/>
  <c r="E99" i="31" s="1"/>
  <c r="E75" i="31"/>
  <c r="D96" i="31"/>
  <c r="E96" i="31" s="1"/>
  <c r="E91" i="31"/>
  <c r="D112" i="31"/>
  <c r="E112" i="31" s="1"/>
  <c r="D82" i="30"/>
  <c r="E82" i="30" s="1"/>
  <c r="D71" i="30"/>
  <c r="E71" i="30" s="1"/>
  <c r="E81" i="30"/>
  <c r="D102" i="30"/>
  <c r="E102" i="30" s="1"/>
  <c r="E91" i="30"/>
  <c r="D112" i="30"/>
  <c r="E112" i="30" s="1"/>
  <c r="E80" i="30"/>
  <c r="D101" i="30"/>
  <c r="E101" i="30" s="1"/>
  <c r="E75" i="30"/>
  <c r="D96" i="30"/>
  <c r="E96" i="30" s="1"/>
  <c r="D103" i="30"/>
  <c r="E103" i="30" s="1"/>
  <c r="E83" i="30"/>
  <c r="D104" i="30"/>
  <c r="E104" i="30" s="1"/>
  <c r="D82" i="29"/>
  <c r="E82" i="29" s="1"/>
  <c r="D71" i="29"/>
  <c r="D92" i="29" s="1"/>
  <c r="E91" i="29"/>
  <c r="D112" i="29"/>
  <c r="E112" i="29" s="1"/>
  <c r="E75" i="29"/>
  <c r="D96" i="29"/>
  <c r="E96" i="29" s="1"/>
  <c r="E80" i="29"/>
  <c r="D101" i="29"/>
  <c r="E101" i="29" s="1"/>
  <c r="E57" i="29"/>
  <c r="D78" i="29"/>
  <c r="E66" i="29"/>
  <c r="D87" i="29"/>
  <c r="E83" i="29"/>
  <c r="D104" i="29"/>
  <c r="E104" i="29" s="1"/>
  <c r="D113" i="72" l="1"/>
  <c r="E113" i="72" s="1"/>
  <c r="E92" i="65"/>
  <c r="D113" i="65"/>
  <c r="E113" i="65" s="1"/>
  <c r="D113" i="61"/>
  <c r="E113" i="61" s="1"/>
  <c r="E92" i="59"/>
  <c r="D113" i="59"/>
  <c r="E113" i="59" s="1"/>
  <c r="D113" i="42"/>
  <c r="E113" i="42" s="1"/>
  <c r="D113" i="37"/>
  <c r="E113" i="37" s="1"/>
  <c r="E92" i="35"/>
  <c r="D113" i="35"/>
  <c r="E113" i="35" s="1"/>
  <c r="E92" i="31"/>
  <c r="D113" i="31"/>
  <c r="E113" i="31" s="1"/>
  <c r="D92" i="30"/>
  <c r="D113" i="30" s="1"/>
  <c r="E113" i="30" s="1"/>
  <c r="D103" i="29"/>
  <c r="E103" i="29" s="1"/>
  <c r="E71" i="29"/>
  <c r="E78" i="29"/>
  <c r="D99" i="29"/>
  <c r="E99" i="29" s="1"/>
  <c r="E87" i="29"/>
  <c r="D108" i="29"/>
  <c r="E108" i="29" s="1"/>
  <c r="E92" i="29"/>
  <c r="D113" i="29"/>
  <c r="E113" i="29" s="1"/>
  <c r="E92" i="30" l="1"/>
  <c r="D37" i="28" l="1"/>
  <c r="E37" i="28" s="1"/>
  <c r="D12" i="28"/>
  <c r="D20" i="28"/>
  <c r="D62" i="28" s="1"/>
  <c r="E62" i="28" s="1"/>
  <c r="D18" i="28"/>
  <c r="D19" i="28" s="1"/>
  <c r="E19" i="28" s="1"/>
  <c r="D17" i="28"/>
  <c r="C90" i="28"/>
  <c r="C111" i="28" s="1"/>
  <c r="C86" i="28"/>
  <c r="C107" i="28" s="1"/>
  <c r="C83" i="28"/>
  <c r="C104" i="28" s="1"/>
  <c r="C79" i="28"/>
  <c r="C100" i="28" s="1"/>
  <c r="C75" i="28"/>
  <c r="C96" i="28" s="1"/>
  <c r="C69" i="28"/>
  <c r="C68" i="28"/>
  <c r="C89" i="28" s="1"/>
  <c r="C110" i="28" s="1"/>
  <c r="C67" i="28"/>
  <c r="C88" i="28" s="1"/>
  <c r="C109" i="28" s="1"/>
  <c r="C65" i="28"/>
  <c r="C64" i="28"/>
  <c r="C85" i="28" s="1"/>
  <c r="C106" i="28" s="1"/>
  <c r="C63" i="28"/>
  <c r="C84" i="28" s="1"/>
  <c r="C105" i="28" s="1"/>
  <c r="C62" i="28"/>
  <c r="C60" i="28"/>
  <c r="C81" i="28" s="1"/>
  <c r="C102" i="28" s="1"/>
  <c r="C59" i="28"/>
  <c r="C80" i="28" s="1"/>
  <c r="C101" i="28" s="1"/>
  <c r="C58" i="28"/>
  <c r="C56" i="28"/>
  <c r="C77" i="28" s="1"/>
  <c r="C98" i="28" s="1"/>
  <c r="C55" i="28"/>
  <c r="C76" i="28" s="1"/>
  <c r="C97" i="28" s="1"/>
  <c r="C54" i="28"/>
  <c r="C49" i="28"/>
  <c r="C70" i="28" s="1"/>
  <c r="C91" i="28" s="1"/>
  <c r="C112" i="28" s="1"/>
  <c r="C45" i="28"/>
  <c r="C40" i="28"/>
  <c r="C61" i="28" s="1"/>
  <c r="C82" i="28" s="1"/>
  <c r="C103" i="28" s="1"/>
  <c r="C36" i="28"/>
  <c r="C57" i="28" s="1"/>
  <c r="C78" i="28" s="1"/>
  <c r="C99" i="28" s="1"/>
  <c r="C28" i="28"/>
  <c r="C24" i="28"/>
  <c r="C66" i="28" s="1"/>
  <c r="C87" i="28" s="1"/>
  <c r="C108" i="28" s="1"/>
  <c r="C19" i="28"/>
  <c r="C15" i="28"/>
  <c r="C29" i="28" s="1"/>
  <c r="B89" i="28"/>
  <c r="B110" i="28" s="1"/>
  <c r="B86" i="28"/>
  <c r="B107" i="28" s="1"/>
  <c r="B70" i="28"/>
  <c r="B91" i="28" s="1"/>
  <c r="B112" i="28" s="1"/>
  <c r="D69" i="28"/>
  <c r="E69" i="28" s="1"/>
  <c r="B69" i="28"/>
  <c r="B90" i="28" s="1"/>
  <c r="B111" i="28" s="1"/>
  <c r="D68" i="28"/>
  <c r="B68" i="28"/>
  <c r="D67" i="28"/>
  <c r="E67" i="28" s="1"/>
  <c r="B67" i="28"/>
  <c r="B88" i="28" s="1"/>
  <c r="B109" i="28" s="1"/>
  <c r="D65" i="28"/>
  <c r="E65" i="28" s="1"/>
  <c r="B65" i="28"/>
  <c r="D64" i="28"/>
  <c r="E64" i="28" s="1"/>
  <c r="B64" i="28"/>
  <c r="B85" i="28" s="1"/>
  <c r="B106" i="28" s="1"/>
  <c r="D63" i="28"/>
  <c r="E63" i="28" s="1"/>
  <c r="B63" i="28"/>
  <c r="B84" i="28" s="1"/>
  <c r="B105" i="28" s="1"/>
  <c r="B62" i="28"/>
  <c r="B83" i="28" s="1"/>
  <c r="B104" i="28" s="1"/>
  <c r="D60" i="28"/>
  <c r="B60" i="28"/>
  <c r="B81" i="28" s="1"/>
  <c r="B102" i="28" s="1"/>
  <c r="D59" i="28"/>
  <c r="E59" i="28" s="1"/>
  <c r="B59" i="28"/>
  <c r="B80" i="28" s="1"/>
  <c r="B101" i="28" s="1"/>
  <c r="D58" i="28"/>
  <c r="B58" i="28"/>
  <c r="B79" i="28" s="1"/>
  <c r="B100" i="28" s="1"/>
  <c r="D56" i="28"/>
  <c r="B56" i="28"/>
  <c r="B77" i="28" s="1"/>
  <c r="B98" i="28" s="1"/>
  <c r="D55" i="28"/>
  <c r="E55" i="28" s="1"/>
  <c r="B55" i="28"/>
  <c r="B76" i="28" s="1"/>
  <c r="B97" i="28" s="1"/>
  <c r="B54" i="28"/>
  <c r="B75" i="28" s="1"/>
  <c r="B96" i="28" s="1"/>
  <c r="B50" i="28"/>
  <c r="D49" i="28"/>
  <c r="E49" i="28" s="1"/>
  <c r="B49" i="28"/>
  <c r="E48" i="28"/>
  <c r="E47" i="28"/>
  <c r="E46" i="28"/>
  <c r="E45" i="28"/>
  <c r="D45" i="28"/>
  <c r="B45" i="28"/>
  <c r="E42" i="28"/>
  <c r="E41" i="28"/>
  <c r="B40" i="28"/>
  <c r="E38" i="28"/>
  <c r="D40" i="28"/>
  <c r="D36" i="28"/>
  <c r="B36" i="28"/>
  <c r="E35" i="28"/>
  <c r="E34" i="28"/>
  <c r="E33" i="28"/>
  <c r="D54" i="28"/>
  <c r="D28" i="28"/>
  <c r="B28" i="28"/>
  <c r="E27" i="28"/>
  <c r="E26" i="28"/>
  <c r="E25" i="28"/>
  <c r="B24" i="28"/>
  <c r="B66" i="28" s="1"/>
  <c r="B87" i="28" s="1"/>
  <c r="B108" i="28" s="1"/>
  <c r="E21" i="28"/>
  <c r="B19" i="28"/>
  <c r="B61" i="28" s="1"/>
  <c r="B82" i="28" s="1"/>
  <c r="B103" i="28" s="1"/>
  <c r="E18" i="28"/>
  <c r="E17" i="28"/>
  <c r="E16" i="28"/>
  <c r="D15" i="28"/>
  <c r="B15" i="28"/>
  <c r="B57" i="28" s="1"/>
  <c r="B78" i="28" s="1"/>
  <c r="B99" i="28" s="1"/>
  <c r="E14" i="28"/>
  <c r="E13" i="28"/>
  <c r="E12" i="28"/>
  <c r="D59" i="27"/>
  <c r="D61" i="27" s="1"/>
  <c r="D54" i="27"/>
  <c r="C105" i="27"/>
  <c r="C126" i="27" s="1"/>
  <c r="C97" i="27"/>
  <c r="C118" i="27" s="1"/>
  <c r="C111" i="27"/>
  <c r="C132" i="27" s="1"/>
  <c r="C110" i="27"/>
  <c r="C131" i="27" s="1"/>
  <c r="C109" i="27"/>
  <c r="C130" i="27" s="1"/>
  <c r="C107" i="27"/>
  <c r="C128" i="27" s="1"/>
  <c r="C106" i="27"/>
  <c r="C127" i="27" s="1"/>
  <c r="C104" i="27"/>
  <c r="C125" i="27" s="1"/>
  <c r="C102" i="27"/>
  <c r="C123" i="27" s="1"/>
  <c r="C101" i="27"/>
  <c r="C122" i="27" s="1"/>
  <c r="C100" i="27"/>
  <c r="C121" i="27" s="1"/>
  <c r="C98" i="27"/>
  <c r="C119" i="27" s="1"/>
  <c r="C96" i="27"/>
  <c r="C117" i="27" s="1"/>
  <c r="C70" i="27"/>
  <c r="C66" i="27"/>
  <c r="C61" i="27"/>
  <c r="C57" i="27"/>
  <c r="C28" i="27"/>
  <c r="C24" i="27"/>
  <c r="C19" i="27"/>
  <c r="C103" i="27" s="1"/>
  <c r="C124" i="27" s="1"/>
  <c r="C15" i="27"/>
  <c r="E15" i="27" s="1"/>
  <c r="B111" i="27"/>
  <c r="B132" i="27" s="1"/>
  <c r="B110" i="27"/>
  <c r="B131" i="27" s="1"/>
  <c r="B109" i="27"/>
  <c r="B130" i="27" s="1"/>
  <c r="B107" i="27"/>
  <c r="B128" i="27" s="1"/>
  <c r="B106" i="27"/>
  <c r="B127" i="27" s="1"/>
  <c r="B105" i="27"/>
  <c r="B126" i="27" s="1"/>
  <c r="B104" i="27"/>
  <c r="B125" i="27" s="1"/>
  <c r="B102" i="27"/>
  <c r="B123" i="27" s="1"/>
  <c r="B101" i="27"/>
  <c r="B122" i="27" s="1"/>
  <c r="B100" i="27"/>
  <c r="B121" i="27" s="1"/>
  <c r="B98" i="27"/>
  <c r="B119" i="27" s="1"/>
  <c r="B97" i="27"/>
  <c r="B118" i="27" s="1"/>
  <c r="B96" i="27"/>
  <c r="B117" i="27" s="1"/>
  <c r="D70" i="27"/>
  <c r="B70" i="27"/>
  <c r="E69" i="27"/>
  <c r="E68" i="27"/>
  <c r="E67" i="27"/>
  <c r="D66" i="27"/>
  <c r="E66" i="27" s="1"/>
  <c r="B66" i="27"/>
  <c r="E63" i="27"/>
  <c r="E62" i="27"/>
  <c r="B61" i="27"/>
  <c r="E59" i="27"/>
  <c r="E58" i="27"/>
  <c r="B57" i="27"/>
  <c r="E56" i="27"/>
  <c r="E55" i="27"/>
  <c r="D28" i="27"/>
  <c r="B28" i="27"/>
  <c r="E27" i="27"/>
  <c r="E26" i="27"/>
  <c r="E25" i="27"/>
  <c r="D24" i="27"/>
  <c r="B24" i="27"/>
  <c r="E21" i="27"/>
  <c r="E20" i="27"/>
  <c r="D19" i="27"/>
  <c r="B19" i="27"/>
  <c r="E18" i="27"/>
  <c r="E17" i="27"/>
  <c r="E16" i="27"/>
  <c r="D15" i="27"/>
  <c r="B15" i="27"/>
  <c r="E14" i="27"/>
  <c r="E13" i="27"/>
  <c r="E12" i="27"/>
  <c r="C83" i="26"/>
  <c r="C104" i="26" s="1"/>
  <c r="C79" i="26"/>
  <c r="C100" i="26" s="1"/>
  <c r="C75" i="26"/>
  <c r="C96" i="26" s="1"/>
  <c r="C69" i="26"/>
  <c r="C90" i="26" s="1"/>
  <c r="C111" i="26" s="1"/>
  <c r="C68" i="26"/>
  <c r="C89" i="26" s="1"/>
  <c r="C110" i="26" s="1"/>
  <c r="C67" i="26"/>
  <c r="C88" i="26" s="1"/>
  <c r="C109" i="26" s="1"/>
  <c r="C65" i="26"/>
  <c r="C86" i="26" s="1"/>
  <c r="C107" i="26" s="1"/>
  <c r="C64" i="26"/>
  <c r="C85" i="26" s="1"/>
  <c r="C106" i="26" s="1"/>
  <c r="C63" i="26"/>
  <c r="C84" i="26" s="1"/>
  <c r="C105" i="26" s="1"/>
  <c r="C62" i="26"/>
  <c r="C60" i="26"/>
  <c r="C81" i="26" s="1"/>
  <c r="C102" i="26" s="1"/>
  <c r="C59" i="26"/>
  <c r="C80" i="26" s="1"/>
  <c r="C101" i="26" s="1"/>
  <c r="C58" i="26"/>
  <c r="C56" i="26"/>
  <c r="C77" i="26" s="1"/>
  <c r="C98" i="26" s="1"/>
  <c r="C55" i="26"/>
  <c r="C76" i="26" s="1"/>
  <c r="C97" i="26" s="1"/>
  <c r="C54" i="26"/>
  <c r="C49" i="26"/>
  <c r="C70" i="26" s="1"/>
  <c r="C91" i="26" s="1"/>
  <c r="C112" i="26" s="1"/>
  <c r="C45" i="26"/>
  <c r="C66" i="26" s="1"/>
  <c r="C87" i="26" s="1"/>
  <c r="C108" i="26" s="1"/>
  <c r="C40" i="26"/>
  <c r="C61" i="26" s="1"/>
  <c r="C82" i="26" s="1"/>
  <c r="C103" i="26" s="1"/>
  <c r="C36" i="26"/>
  <c r="C57" i="26" s="1"/>
  <c r="C78" i="26" s="1"/>
  <c r="C99" i="26" s="1"/>
  <c r="C28" i="26"/>
  <c r="C24" i="26"/>
  <c r="C19" i="26"/>
  <c r="C15" i="26"/>
  <c r="C29" i="26" s="1"/>
  <c r="B79" i="26"/>
  <c r="B100" i="26" s="1"/>
  <c r="D69" i="26"/>
  <c r="B69" i="26"/>
  <c r="B90" i="26" s="1"/>
  <c r="B111" i="26" s="1"/>
  <c r="D68" i="26"/>
  <c r="B68" i="26"/>
  <c r="B89" i="26" s="1"/>
  <c r="B110" i="26" s="1"/>
  <c r="D67" i="26"/>
  <c r="E67" i="26" s="1"/>
  <c r="B67" i="26"/>
  <c r="B88" i="26" s="1"/>
  <c r="B109" i="26" s="1"/>
  <c r="D65" i="26"/>
  <c r="B65" i="26"/>
  <c r="B86" i="26" s="1"/>
  <c r="B107" i="26" s="1"/>
  <c r="D64" i="26"/>
  <c r="B64" i="26"/>
  <c r="B85" i="26" s="1"/>
  <c r="B106" i="26" s="1"/>
  <c r="D63" i="26"/>
  <c r="B63" i="26"/>
  <c r="B84" i="26" s="1"/>
  <c r="B105" i="26" s="1"/>
  <c r="D62" i="26"/>
  <c r="B62" i="26"/>
  <c r="B83" i="26" s="1"/>
  <c r="B104" i="26" s="1"/>
  <c r="D60" i="26"/>
  <c r="B60" i="26"/>
  <c r="B81" i="26" s="1"/>
  <c r="B102" i="26" s="1"/>
  <c r="B59" i="26"/>
  <c r="B80" i="26" s="1"/>
  <c r="B101" i="26" s="1"/>
  <c r="D58" i="26"/>
  <c r="E58" i="26" s="1"/>
  <c r="B58" i="26"/>
  <c r="D56" i="26"/>
  <c r="B56" i="26"/>
  <c r="B77" i="26" s="1"/>
  <c r="B98" i="26" s="1"/>
  <c r="D55" i="26"/>
  <c r="E55" i="26" s="1"/>
  <c r="B55" i="26"/>
  <c r="B76" i="26" s="1"/>
  <c r="B97" i="26" s="1"/>
  <c r="B54" i="26"/>
  <c r="B75" i="26" s="1"/>
  <c r="B96" i="26" s="1"/>
  <c r="D49" i="26"/>
  <c r="B49" i="26"/>
  <c r="B70" i="26" s="1"/>
  <c r="B91" i="26" s="1"/>
  <c r="B112" i="26" s="1"/>
  <c r="E48" i="26"/>
  <c r="E47" i="26"/>
  <c r="E46" i="26"/>
  <c r="E45" i="26"/>
  <c r="D45" i="26"/>
  <c r="B45" i="26"/>
  <c r="B66" i="26" s="1"/>
  <c r="B87" i="26" s="1"/>
  <c r="B108" i="26" s="1"/>
  <c r="E42" i="26"/>
  <c r="E41" i="26"/>
  <c r="D40" i="26"/>
  <c r="B40" i="26"/>
  <c r="E38" i="26"/>
  <c r="E37" i="26"/>
  <c r="D36" i="26"/>
  <c r="E36" i="26" s="1"/>
  <c r="B36" i="26"/>
  <c r="E35" i="26"/>
  <c r="E34" i="26"/>
  <c r="E33" i="26"/>
  <c r="E28" i="26"/>
  <c r="D28" i="26"/>
  <c r="B28" i="26"/>
  <c r="E27" i="26"/>
  <c r="E26" i="26"/>
  <c r="E25" i="26"/>
  <c r="D24" i="26"/>
  <c r="E24" i="26" s="1"/>
  <c r="B24" i="26"/>
  <c r="E21" i="26"/>
  <c r="E20" i="26"/>
  <c r="B19" i="26"/>
  <c r="B61" i="26" s="1"/>
  <c r="B82" i="26" s="1"/>
  <c r="B103" i="26" s="1"/>
  <c r="E18" i="26"/>
  <c r="E16" i="26"/>
  <c r="B15" i="26"/>
  <c r="B57" i="26" s="1"/>
  <c r="B78" i="26" s="1"/>
  <c r="B99" i="26" s="1"/>
  <c r="E14" i="26"/>
  <c r="E13" i="26"/>
  <c r="D60" i="25"/>
  <c r="E39" i="25"/>
  <c r="D40" i="25"/>
  <c r="D17" i="25"/>
  <c r="D19" i="25" s="1"/>
  <c r="E19" i="25" s="1"/>
  <c r="D12" i="25"/>
  <c r="E12" i="25" s="1"/>
  <c r="C88" i="25"/>
  <c r="C109" i="25" s="1"/>
  <c r="C84" i="25"/>
  <c r="C105" i="25" s="1"/>
  <c r="C83" i="25"/>
  <c r="C104" i="25" s="1"/>
  <c r="C80" i="25"/>
  <c r="C101" i="25" s="1"/>
  <c r="C79" i="25"/>
  <c r="C100" i="25" s="1"/>
  <c r="C76" i="25"/>
  <c r="C97" i="25" s="1"/>
  <c r="C75" i="25"/>
  <c r="C96" i="25" s="1"/>
  <c r="C69" i="25"/>
  <c r="C90" i="25" s="1"/>
  <c r="C111" i="25" s="1"/>
  <c r="C68" i="25"/>
  <c r="C89" i="25" s="1"/>
  <c r="C110" i="25" s="1"/>
  <c r="C67" i="25"/>
  <c r="C65" i="25"/>
  <c r="C86" i="25" s="1"/>
  <c r="C107" i="25" s="1"/>
  <c r="C64" i="25"/>
  <c r="C85" i="25" s="1"/>
  <c r="C106" i="25" s="1"/>
  <c r="C63" i="25"/>
  <c r="C62" i="25"/>
  <c r="C60" i="25"/>
  <c r="C81" i="25" s="1"/>
  <c r="C102" i="25" s="1"/>
  <c r="C59" i="25"/>
  <c r="C58" i="25"/>
  <c r="C56" i="25"/>
  <c r="C77" i="25" s="1"/>
  <c r="C98" i="25" s="1"/>
  <c r="C55" i="25"/>
  <c r="C54" i="25"/>
  <c r="C49" i="25"/>
  <c r="C50" i="25" s="1"/>
  <c r="C45" i="25"/>
  <c r="C66" i="25" s="1"/>
  <c r="C87" i="25" s="1"/>
  <c r="C108" i="25" s="1"/>
  <c r="C40" i="25"/>
  <c r="C36" i="25"/>
  <c r="C57" i="25" s="1"/>
  <c r="C78" i="25" s="1"/>
  <c r="C99" i="25" s="1"/>
  <c r="C28" i="25"/>
  <c r="C24" i="25"/>
  <c r="C19" i="25"/>
  <c r="C61" i="25" s="1"/>
  <c r="C82" i="25" s="1"/>
  <c r="C103" i="25" s="1"/>
  <c r="C15" i="25"/>
  <c r="C29" i="25" s="1"/>
  <c r="B85" i="25"/>
  <c r="B106" i="25" s="1"/>
  <c r="B70" i="25"/>
  <c r="B91" i="25" s="1"/>
  <c r="B112" i="25" s="1"/>
  <c r="D69" i="25"/>
  <c r="B69" i="25"/>
  <c r="B90" i="25" s="1"/>
  <c r="B111" i="25" s="1"/>
  <c r="D68" i="25"/>
  <c r="B68" i="25"/>
  <c r="B89" i="25" s="1"/>
  <c r="B110" i="25" s="1"/>
  <c r="D67" i="25"/>
  <c r="B67" i="25"/>
  <c r="B88" i="25" s="1"/>
  <c r="B109" i="25" s="1"/>
  <c r="D65" i="25"/>
  <c r="B65" i="25"/>
  <c r="B86" i="25" s="1"/>
  <c r="B107" i="25" s="1"/>
  <c r="D64" i="25"/>
  <c r="B64" i="25"/>
  <c r="D63" i="25"/>
  <c r="B63" i="25"/>
  <c r="B84" i="25" s="1"/>
  <c r="B105" i="25" s="1"/>
  <c r="D62" i="25"/>
  <c r="B62" i="25"/>
  <c r="B83" i="25" s="1"/>
  <c r="B104" i="25" s="1"/>
  <c r="B60" i="25"/>
  <c r="B81" i="25" s="1"/>
  <c r="B102" i="25" s="1"/>
  <c r="B59" i="25"/>
  <c r="B80" i="25" s="1"/>
  <c r="B101" i="25" s="1"/>
  <c r="D58" i="25"/>
  <c r="B58" i="25"/>
  <c r="B79" i="25" s="1"/>
  <c r="B100" i="25" s="1"/>
  <c r="D56" i="25"/>
  <c r="B56" i="25"/>
  <c r="B77" i="25" s="1"/>
  <c r="B98" i="25" s="1"/>
  <c r="B55" i="25"/>
  <c r="B76" i="25" s="1"/>
  <c r="B97" i="25" s="1"/>
  <c r="B54" i="25"/>
  <c r="B75" i="25" s="1"/>
  <c r="B96" i="25" s="1"/>
  <c r="D49" i="25"/>
  <c r="B49" i="25"/>
  <c r="B50" i="25" s="1"/>
  <c r="E48" i="25"/>
  <c r="E47" i="25"/>
  <c r="E46" i="25"/>
  <c r="D45" i="25"/>
  <c r="E45" i="25"/>
  <c r="B45" i="25"/>
  <c r="B66" i="25" s="1"/>
  <c r="B87" i="25" s="1"/>
  <c r="B108" i="25" s="1"/>
  <c r="E42" i="25"/>
  <c r="E41" i="25"/>
  <c r="B40" i="25"/>
  <c r="E38" i="25"/>
  <c r="E37" i="25"/>
  <c r="D36" i="25"/>
  <c r="B36" i="25"/>
  <c r="E35" i="25"/>
  <c r="E34" i="25"/>
  <c r="E33" i="25"/>
  <c r="D28" i="25"/>
  <c r="E28" i="25" s="1"/>
  <c r="B28" i="25"/>
  <c r="E27" i="25"/>
  <c r="E26" i="25"/>
  <c r="E25" i="25"/>
  <c r="D24" i="25"/>
  <c r="E24" i="25" s="1"/>
  <c r="B24" i="25"/>
  <c r="E21" i="25"/>
  <c r="E20" i="25"/>
  <c r="B19" i="25"/>
  <c r="B61" i="25" s="1"/>
  <c r="B82" i="25" s="1"/>
  <c r="B103" i="25" s="1"/>
  <c r="E18" i="25"/>
  <c r="E16" i="25"/>
  <c r="B15" i="25"/>
  <c r="E14" i="25"/>
  <c r="D55" i="25"/>
  <c r="D38" i="24"/>
  <c r="D40" i="24" s="1"/>
  <c r="D12" i="24"/>
  <c r="E12" i="24" s="1"/>
  <c r="D17" i="24"/>
  <c r="D13" i="24"/>
  <c r="E13" i="24" s="1"/>
  <c r="C90" i="24"/>
  <c r="C111" i="24" s="1"/>
  <c r="C86" i="24"/>
  <c r="C107" i="24" s="1"/>
  <c r="C83" i="24"/>
  <c r="C104" i="24" s="1"/>
  <c r="C79" i="24"/>
  <c r="C100" i="24" s="1"/>
  <c r="C75" i="24"/>
  <c r="C96" i="24" s="1"/>
  <c r="C69" i="24"/>
  <c r="C68" i="24"/>
  <c r="C89" i="24" s="1"/>
  <c r="C110" i="24" s="1"/>
  <c r="C67" i="24"/>
  <c r="C88" i="24" s="1"/>
  <c r="C109" i="24" s="1"/>
  <c r="C65" i="24"/>
  <c r="C64" i="24"/>
  <c r="C85" i="24" s="1"/>
  <c r="C106" i="24" s="1"/>
  <c r="C63" i="24"/>
  <c r="C84" i="24" s="1"/>
  <c r="C105" i="24" s="1"/>
  <c r="C62" i="24"/>
  <c r="C60" i="24"/>
  <c r="C81" i="24" s="1"/>
  <c r="C102" i="24" s="1"/>
  <c r="C59" i="24"/>
  <c r="C80" i="24" s="1"/>
  <c r="C101" i="24" s="1"/>
  <c r="C58" i="24"/>
  <c r="C56" i="24"/>
  <c r="C77" i="24" s="1"/>
  <c r="C98" i="24" s="1"/>
  <c r="C55" i="24"/>
  <c r="C76" i="24" s="1"/>
  <c r="C97" i="24" s="1"/>
  <c r="C54" i="24"/>
  <c r="C49" i="24"/>
  <c r="C70" i="24" s="1"/>
  <c r="C91" i="24" s="1"/>
  <c r="C112" i="24" s="1"/>
  <c r="C45" i="24"/>
  <c r="C40" i="24"/>
  <c r="C61" i="24" s="1"/>
  <c r="C82" i="24" s="1"/>
  <c r="C103" i="24" s="1"/>
  <c r="C36" i="24"/>
  <c r="C57" i="24" s="1"/>
  <c r="C78" i="24" s="1"/>
  <c r="C99" i="24" s="1"/>
  <c r="C28" i="24"/>
  <c r="C24" i="24"/>
  <c r="C66" i="24" s="1"/>
  <c r="C87" i="24" s="1"/>
  <c r="C108" i="24" s="1"/>
  <c r="C19" i="24"/>
  <c r="C15" i="24"/>
  <c r="C29" i="24" s="1"/>
  <c r="B86" i="24"/>
  <c r="B107" i="24" s="1"/>
  <c r="B75" i="24"/>
  <c r="B96" i="24" s="1"/>
  <c r="D69" i="24"/>
  <c r="E69" i="24" s="1"/>
  <c r="B69" i="24"/>
  <c r="B90" i="24" s="1"/>
  <c r="B111" i="24" s="1"/>
  <c r="D68" i="24"/>
  <c r="B68" i="24"/>
  <c r="B89" i="24" s="1"/>
  <c r="B110" i="24" s="1"/>
  <c r="D67" i="24"/>
  <c r="B67" i="24"/>
  <c r="B88" i="24" s="1"/>
  <c r="B109" i="24" s="1"/>
  <c r="D65" i="24"/>
  <c r="E65" i="24" s="1"/>
  <c r="B65" i="24"/>
  <c r="D64" i="24"/>
  <c r="E64" i="24" s="1"/>
  <c r="B64" i="24"/>
  <c r="B85" i="24" s="1"/>
  <c r="B106" i="24" s="1"/>
  <c r="D63" i="24"/>
  <c r="E63" i="24" s="1"/>
  <c r="B63" i="24"/>
  <c r="B84" i="24" s="1"/>
  <c r="B105" i="24" s="1"/>
  <c r="D62" i="24"/>
  <c r="E62" i="24" s="1"/>
  <c r="B62" i="24"/>
  <c r="B83" i="24" s="1"/>
  <c r="B104" i="24" s="1"/>
  <c r="B60" i="24"/>
  <c r="B81" i="24" s="1"/>
  <c r="B102" i="24" s="1"/>
  <c r="B59" i="24"/>
  <c r="B80" i="24" s="1"/>
  <c r="B101" i="24" s="1"/>
  <c r="D58" i="24"/>
  <c r="E58" i="24" s="1"/>
  <c r="B58" i="24"/>
  <c r="B79" i="24" s="1"/>
  <c r="B100" i="24" s="1"/>
  <c r="D56" i="24"/>
  <c r="B56" i="24"/>
  <c r="B77" i="24" s="1"/>
  <c r="B98" i="24" s="1"/>
  <c r="D55" i="24"/>
  <c r="E55" i="24" s="1"/>
  <c r="B55" i="24"/>
  <c r="B76" i="24" s="1"/>
  <c r="B97" i="24" s="1"/>
  <c r="B54" i="24"/>
  <c r="D49" i="24"/>
  <c r="B49" i="24"/>
  <c r="E48" i="24"/>
  <c r="E47" i="24"/>
  <c r="E46" i="24"/>
  <c r="E45" i="24"/>
  <c r="D45" i="24"/>
  <c r="B45" i="24"/>
  <c r="E42" i="24"/>
  <c r="E41" i="24"/>
  <c r="B40" i="24"/>
  <c r="E39" i="24"/>
  <c r="E38" i="24"/>
  <c r="E37" i="24"/>
  <c r="D36" i="24"/>
  <c r="E36" i="24" s="1"/>
  <c r="B36" i="24"/>
  <c r="B57" i="24" s="1"/>
  <c r="B78" i="24" s="1"/>
  <c r="B99" i="24" s="1"/>
  <c r="E35" i="24"/>
  <c r="E34" i="24"/>
  <c r="E33" i="24"/>
  <c r="D28" i="24"/>
  <c r="B28" i="24"/>
  <c r="E27" i="24"/>
  <c r="E26" i="24"/>
  <c r="E25" i="24"/>
  <c r="D24" i="24"/>
  <c r="B24" i="24"/>
  <c r="B66" i="24" s="1"/>
  <c r="B87" i="24" s="1"/>
  <c r="B108" i="24" s="1"/>
  <c r="E21" i="24"/>
  <c r="E20" i="24"/>
  <c r="B19" i="24"/>
  <c r="B61" i="24" s="1"/>
  <c r="B82" i="24" s="1"/>
  <c r="B103" i="24" s="1"/>
  <c r="E18" i="24"/>
  <c r="E16" i="24"/>
  <c r="D15" i="24"/>
  <c r="B15" i="24"/>
  <c r="E14" i="24"/>
  <c r="D54" i="24"/>
  <c r="D12" i="23"/>
  <c r="D18" i="23"/>
  <c r="D60" i="23" s="1"/>
  <c r="D17" i="23"/>
  <c r="C90" i="23"/>
  <c r="C111" i="23" s="1"/>
  <c r="C86" i="23"/>
  <c r="C107" i="23" s="1"/>
  <c r="C83" i="23"/>
  <c r="C104" i="23" s="1"/>
  <c r="C79" i="23"/>
  <c r="C100" i="23" s="1"/>
  <c r="C75" i="23"/>
  <c r="C96" i="23" s="1"/>
  <c r="C69" i="23"/>
  <c r="C68" i="23"/>
  <c r="C89" i="23" s="1"/>
  <c r="C110" i="23" s="1"/>
  <c r="C67" i="23"/>
  <c r="C88" i="23" s="1"/>
  <c r="C109" i="23" s="1"/>
  <c r="C65" i="23"/>
  <c r="C64" i="23"/>
  <c r="C85" i="23" s="1"/>
  <c r="C106" i="23" s="1"/>
  <c r="C63" i="23"/>
  <c r="C84" i="23" s="1"/>
  <c r="C105" i="23" s="1"/>
  <c r="C62" i="23"/>
  <c r="C60" i="23"/>
  <c r="C81" i="23" s="1"/>
  <c r="C102" i="23" s="1"/>
  <c r="C59" i="23"/>
  <c r="C80" i="23" s="1"/>
  <c r="C101" i="23" s="1"/>
  <c r="C58" i="23"/>
  <c r="C56" i="23"/>
  <c r="C77" i="23" s="1"/>
  <c r="C98" i="23" s="1"/>
  <c r="C55" i="23"/>
  <c r="C76" i="23" s="1"/>
  <c r="C97" i="23" s="1"/>
  <c r="C54" i="23"/>
  <c r="C49" i="23"/>
  <c r="C70" i="23" s="1"/>
  <c r="C91" i="23" s="1"/>
  <c r="C112" i="23" s="1"/>
  <c r="C45" i="23"/>
  <c r="C40" i="23"/>
  <c r="C61" i="23" s="1"/>
  <c r="C82" i="23" s="1"/>
  <c r="C103" i="23" s="1"/>
  <c r="C36" i="23"/>
  <c r="C57" i="23" s="1"/>
  <c r="C78" i="23" s="1"/>
  <c r="C99" i="23" s="1"/>
  <c r="C28" i="23"/>
  <c r="C24" i="23"/>
  <c r="C66" i="23" s="1"/>
  <c r="C87" i="23" s="1"/>
  <c r="C108" i="23" s="1"/>
  <c r="C19" i="23"/>
  <c r="C15" i="23"/>
  <c r="C29" i="23" s="1"/>
  <c r="B86" i="23"/>
  <c r="B107" i="23" s="1"/>
  <c r="D69" i="23"/>
  <c r="E69" i="23" s="1"/>
  <c r="B69" i="23"/>
  <c r="B90" i="23" s="1"/>
  <c r="B111" i="23" s="1"/>
  <c r="D68" i="23"/>
  <c r="B68" i="23"/>
  <c r="B89" i="23" s="1"/>
  <c r="B110" i="23" s="1"/>
  <c r="D67" i="23"/>
  <c r="E67" i="23" s="1"/>
  <c r="B67" i="23"/>
  <c r="B88" i="23" s="1"/>
  <c r="B109" i="23" s="1"/>
  <c r="D65" i="23"/>
  <c r="E65" i="23" s="1"/>
  <c r="B65" i="23"/>
  <c r="D64" i="23"/>
  <c r="B64" i="23"/>
  <c r="B85" i="23" s="1"/>
  <c r="B106" i="23" s="1"/>
  <c r="D63" i="23"/>
  <c r="E63" i="23" s="1"/>
  <c r="B63" i="23"/>
  <c r="B84" i="23" s="1"/>
  <c r="B105" i="23" s="1"/>
  <c r="D62" i="23"/>
  <c r="B62" i="23"/>
  <c r="B83" i="23" s="1"/>
  <c r="B104" i="23" s="1"/>
  <c r="B60" i="23"/>
  <c r="B81" i="23" s="1"/>
  <c r="B102" i="23" s="1"/>
  <c r="B59" i="23"/>
  <c r="B80" i="23" s="1"/>
  <c r="B101" i="23" s="1"/>
  <c r="D58" i="23"/>
  <c r="E58" i="23" s="1"/>
  <c r="B58" i="23"/>
  <c r="B79" i="23" s="1"/>
  <c r="B100" i="23" s="1"/>
  <c r="D56" i="23"/>
  <c r="E56" i="23" s="1"/>
  <c r="B56" i="23"/>
  <c r="B77" i="23" s="1"/>
  <c r="B98" i="23" s="1"/>
  <c r="D55" i="23"/>
  <c r="E55" i="23" s="1"/>
  <c r="B55" i="23"/>
  <c r="B76" i="23" s="1"/>
  <c r="B97" i="23" s="1"/>
  <c r="B54" i="23"/>
  <c r="B75" i="23" s="1"/>
  <c r="B96" i="23" s="1"/>
  <c r="D49" i="23"/>
  <c r="B49" i="23"/>
  <c r="E48" i="23"/>
  <c r="E47" i="23"/>
  <c r="E46" i="23"/>
  <c r="E45" i="23"/>
  <c r="D45" i="23"/>
  <c r="B45" i="23"/>
  <c r="E42" i="23"/>
  <c r="E41" i="23"/>
  <c r="D40" i="23"/>
  <c r="B40" i="23"/>
  <c r="E39" i="23"/>
  <c r="E38" i="23"/>
  <c r="E37" i="23"/>
  <c r="D36" i="23"/>
  <c r="E36" i="23" s="1"/>
  <c r="B36" i="23"/>
  <c r="E35" i="23"/>
  <c r="E34" i="23"/>
  <c r="E33" i="23"/>
  <c r="D28" i="23"/>
  <c r="E28" i="23" s="1"/>
  <c r="B28" i="23"/>
  <c r="E27" i="23"/>
  <c r="E26" i="23"/>
  <c r="E25" i="23"/>
  <c r="D24" i="23"/>
  <c r="B24" i="23"/>
  <c r="B66" i="23" s="1"/>
  <c r="B87" i="23" s="1"/>
  <c r="B108" i="23" s="1"/>
  <c r="E21" i="23"/>
  <c r="E20" i="23"/>
  <c r="B19" i="23"/>
  <c r="D59" i="23"/>
  <c r="E16" i="23"/>
  <c r="B15" i="23"/>
  <c r="E14" i="23"/>
  <c r="E13" i="23"/>
  <c r="D17" i="22"/>
  <c r="D12" i="22"/>
  <c r="C90" i="22"/>
  <c r="C111" i="22" s="1"/>
  <c r="C86" i="22"/>
  <c r="C107" i="22" s="1"/>
  <c r="C83" i="22"/>
  <c r="C104" i="22" s="1"/>
  <c r="C79" i="22"/>
  <c r="C100" i="22" s="1"/>
  <c r="C75" i="22"/>
  <c r="C96" i="22" s="1"/>
  <c r="C69" i="22"/>
  <c r="C68" i="22"/>
  <c r="C89" i="22" s="1"/>
  <c r="C110" i="22" s="1"/>
  <c r="C67" i="22"/>
  <c r="C88" i="22" s="1"/>
  <c r="C109" i="22" s="1"/>
  <c r="C65" i="22"/>
  <c r="C64" i="22"/>
  <c r="C85" i="22" s="1"/>
  <c r="C106" i="22" s="1"/>
  <c r="C63" i="22"/>
  <c r="C84" i="22" s="1"/>
  <c r="C105" i="22" s="1"/>
  <c r="C62" i="22"/>
  <c r="C60" i="22"/>
  <c r="C81" i="22" s="1"/>
  <c r="C102" i="22" s="1"/>
  <c r="C59" i="22"/>
  <c r="C80" i="22" s="1"/>
  <c r="C101" i="22" s="1"/>
  <c r="C58" i="22"/>
  <c r="C56" i="22"/>
  <c r="C77" i="22" s="1"/>
  <c r="C98" i="22" s="1"/>
  <c r="C55" i="22"/>
  <c r="C76" i="22" s="1"/>
  <c r="C97" i="22" s="1"/>
  <c r="C54" i="22"/>
  <c r="C49" i="22"/>
  <c r="C70" i="22" s="1"/>
  <c r="C91" i="22" s="1"/>
  <c r="C112" i="22" s="1"/>
  <c r="C45" i="22"/>
  <c r="C40" i="22"/>
  <c r="C61" i="22" s="1"/>
  <c r="C82" i="22" s="1"/>
  <c r="C103" i="22" s="1"/>
  <c r="C36" i="22"/>
  <c r="C57" i="22" s="1"/>
  <c r="C78" i="22" s="1"/>
  <c r="C99" i="22" s="1"/>
  <c r="C28" i="22"/>
  <c r="C24" i="22"/>
  <c r="C66" i="22" s="1"/>
  <c r="C87" i="22" s="1"/>
  <c r="C108" i="22" s="1"/>
  <c r="C19" i="22"/>
  <c r="C15" i="22"/>
  <c r="C29" i="22" s="1"/>
  <c r="B84" i="22"/>
  <c r="B105" i="22" s="1"/>
  <c r="B83" i="22"/>
  <c r="B104" i="22" s="1"/>
  <c r="B79" i="22"/>
  <c r="B100" i="22" s="1"/>
  <c r="B76" i="22"/>
  <c r="B97" i="22" s="1"/>
  <c r="B75" i="22"/>
  <c r="B96" i="22" s="1"/>
  <c r="D69" i="22"/>
  <c r="E69" i="22" s="1"/>
  <c r="B69" i="22"/>
  <c r="B90" i="22" s="1"/>
  <c r="B111" i="22" s="1"/>
  <c r="D68" i="22"/>
  <c r="B68" i="22"/>
  <c r="B89" i="22" s="1"/>
  <c r="B110" i="22" s="1"/>
  <c r="B67" i="22"/>
  <c r="B88" i="22" s="1"/>
  <c r="B109" i="22" s="1"/>
  <c r="B66" i="22"/>
  <c r="B87" i="22" s="1"/>
  <c r="B108" i="22" s="1"/>
  <c r="D65" i="22"/>
  <c r="E65" i="22" s="1"/>
  <c r="B65" i="22"/>
  <c r="B86" i="22" s="1"/>
  <c r="B107" i="22" s="1"/>
  <c r="D64" i="22"/>
  <c r="B64" i="22"/>
  <c r="B85" i="22" s="1"/>
  <c r="B106" i="22" s="1"/>
  <c r="D63" i="22"/>
  <c r="E63" i="22" s="1"/>
  <c r="B63" i="22"/>
  <c r="B62" i="22"/>
  <c r="B61" i="22"/>
  <c r="B82" i="22" s="1"/>
  <c r="B103" i="22" s="1"/>
  <c r="B60" i="22"/>
  <c r="B81" i="22" s="1"/>
  <c r="B102" i="22" s="1"/>
  <c r="B59" i="22"/>
  <c r="B80" i="22" s="1"/>
  <c r="B101" i="22" s="1"/>
  <c r="D58" i="22"/>
  <c r="B58" i="22"/>
  <c r="D56" i="22"/>
  <c r="B56" i="22"/>
  <c r="B77" i="22" s="1"/>
  <c r="B98" i="22" s="1"/>
  <c r="B55" i="22"/>
  <c r="B54" i="22"/>
  <c r="B50" i="22"/>
  <c r="D49" i="22"/>
  <c r="B49" i="22"/>
  <c r="E48" i="22"/>
  <c r="E47" i="22"/>
  <c r="E46" i="22"/>
  <c r="E45" i="22"/>
  <c r="D45" i="22"/>
  <c r="B45" i="22"/>
  <c r="E42" i="22"/>
  <c r="E41" i="22"/>
  <c r="D40" i="22"/>
  <c r="B40" i="22"/>
  <c r="E39" i="22"/>
  <c r="E38" i="22"/>
  <c r="E37" i="22"/>
  <c r="D36" i="22"/>
  <c r="E36" i="22" s="1"/>
  <c r="B36" i="22"/>
  <c r="E35" i="22"/>
  <c r="E34" i="22"/>
  <c r="E33" i="22"/>
  <c r="B28" i="22"/>
  <c r="E27" i="22"/>
  <c r="E26" i="22"/>
  <c r="D28" i="22"/>
  <c r="B24" i="22"/>
  <c r="E21" i="22"/>
  <c r="D24" i="22"/>
  <c r="B19" i="22"/>
  <c r="E18" i="22"/>
  <c r="D60" i="22"/>
  <c r="E17" i="22"/>
  <c r="E16" i="22"/>
  <c r="B15" i="22"/>
  <c r="B57" i="22" s="1"/>
  <c r="B78" i="22" s="1"/>
  <c r="B99" i="22" s="1"/>
  <c r="E14" i="22"/>
  <c r="D15" i="22"/>
  <c r="D12" i="21"/>
  <c r="D54" i="21" s="1"/>
  <c r="E54" i="21" s="1"/>
  <c r="D18" i="21"/>
  <c r="D60" i="21" s="1"/>
  <c r="E60" i="21" s="1"/>
  <c r="D25" i="21"/>
  <c r="D20" i="21"/>
  <c r="E18" i="21"/>
  <c r="D17" i="21"/>
  <c r="E17" i="21" s="1"/>
  <c r="D13" i="21"/>
  <c r="E13" i="21" s="1"/>
  <c r="C88" i="21"/>
  <c r="C109" i="21" s="1"/>
  <c r="C84" i="21"/>
  <c r="C105" i="21" s="1"/>
  <c r="C83" i="21"/>
  <c r="C104" i="21" s="1"/>
  <c r="C80" i="21"/>
  <c r="C101" i="21" s="1"/>
  <c r="C79" i="21"/>
  <c r="C100" i="21" s="1"/>
  <c r="C76" i="21"/>
  <c r="C97" i="21" s="1"/>
  <c r="C75" i="21"/>
  <c r="C96" i="21" s="1"/>
  <c r="C69" i="21"/>
  <c r="C90" i="21" s="1"/>
  <c r="C111" i="21" s="1"/>
  <c r="C68" i="21"/>
  <c r="C89" i="21" s="1"/>
  <c r="C110" i="21" s="1"/>
  <c r="C67" i="21"/>
  <c r="C65" i="21"/>
  <c r="C86" i="21" s="1"/>
  <c r="C107" i="21" s="1"/>
  <c r="C64" i="21"/>
  <c r="C85" i="21" s="1"/>
  <c r="C106" i="21" s="1"/>
  <c r="C63" i="21"/>
  <c r="C62" i="21"/>
  <c r="C60" i="21"/>
  <c r="C81" i="21" s="1"/>
  <c r="C102" i="21" s="1"/>
  <c r="C59" i="21"/>
  <c r="C58" i="21"/>
  <c r="C56" i="21"/>
  <c r="C77" i="21" s="1"/>
  <c r="C98" i="21" s="1"/>
  <c r="C55" i="21"/>
  <c r="C54" i="21"/>
  <c r="C49" i="21"/>
  <c r="C70" i="21" s="1"/>
  <c r="C91" i="21" s="1"/>
  <c r="C112" i="21" s="1"/>
  <c r="C45" i="21"/>
  <c r="C66" i="21" s="1"/>
  <c r="C87" i="21" s="1"/>
  <c r="C108" i="21" s="1"/>
  <c r="C40" i="21"/>
  <c r="C36" i="21"/>
  <c r="C57" i="21" s="1"/>
  <c r="C78" i="21" s="1"/>
  <c r="C99" i="21" s="1"/>
  <c r="C28" i="21"/>
  <c r="C24" i="21"/>
  <c r="C19" i="21"/>
  <c r="C61" i="21" s="1"/>
  <c r="C82" i="21" s="1"/>
  <c r="C103" i="21" s="1"/>
  <c r="C15" i="21"/>
  <c r="C29" i="21" s="1"/>
  <c r="B86" i="21"/>
  <c r="B107" i="21" s="1"/>
  <c r="D69" i="21"/>
  <c r="E69" i="21" s="1"/>
  <c r="B69" i="21"/>
  <c r="B90" i="21" s="1"/>
  <c r="B111" i="21" s="1"/>
  <c r="D68" i="21"/>
  <c r="B68" i="21"/>
  <c r="B89" i="21" s="1"/>
  <c r="B110" i="21" s="1"/>
  <c r="D67" i="21"/>
  <c r="E67" i="21" s="1"/>
  <c r="B67" i="21"/>
  <c r="B88" i="21" s="1"/>
  <c r="B109" i="21" s="1"/>
  <c r="D65" i="21"/>
  <c r="E65" i="21" s="1"/>
  <c r="B65" i="21"/>
  <c r="D64" i="21"/>
  <c r="B64" i="21"/>
  <c r="B85" i="21" s="1"/>
  <c r="B106" i="21" s="1"/>
  <c r="D63" i="21"/>
  <c r="E63" i="21" s="1"/>
  <c r="B63" i="21"/>
  <c r="B84" i="21" s="1"/>
  <c r="B105" i="21" s="1"/>
  <c r="D62" i="21"/>
  <c r="E62" i="21" s="1"/>
  <c r="B62" i="21"/>
  <c r="B83" i="21" s="1"/>
  <c r="B104" i="21" s="1"/>
  <c r="B60" i="21"/>
  <c r="B81" i="21" s="1"/>
  <c r="B102" i="21" s="1"/>
  <c r="B59" i="21"/>
  <c r="B80" i="21" s="1"/>
  <c r="B101" i="21" s="1"/>
  <c r="D58" i="21"/>
  <c r="E58" i="21" s="1"/>
  <c r="B58" i="21"/>
  <c r="B79" i="21" s="1"/>
  <c r="B100" i="21" s="1"/>
  <c r="D56" i="21"/>
  <c r="B56" i="21"/>
  <c r="B77" i="21" s="1"/>
  <c r="B98" i="21" s="1"/>
  <c r="D55" i="21"/>
  <c r="E55" i="21" s="1"/>
  <c r="B55" i="21"/>
  <c r="B76" i="21" s="1"/>
  <c r="B97" i="21" s="1"/>
  <c r="B54" i="21"/>
  <c r="B75" i="21" s="1"/>
  <c r="B96" i="21" s="1"/>
  <c r="D49" i="21"/>
  <c r="E49" i="21" s="1"/>
  <c r="B49" i="21"/>
  <c r="B70" i="21" s="1"/>
  <c r="B91" i="21" s="1"/>
  <c r="B112" i="21" s="1"/>
  <c r="E48" i="21"/>
  <c r="E47" i="21"/>
  <c r="E46" i="21"/>
  <c r="D45" i="21"/>
  <c r="E45" i="21" s="1"/>
  <c r="B45" i="21"/>
  <c r="E42" i="21"/>
  <c r="E41" i="21"/>
  <c r="B40" i="21"/>
  <c r="E39" i="21"/>
  <c r="E37" i="21"/>
  <c r="D36" i="21"/>
  <c r="B36" i="21"/>
  <c r="E35" i="21"/>
  <c r="E34" i="21"/>
  <c r="E33" i="21"/>
  <c r="D28" i="21"/>
  <c r="E28" i="21" s="1"/>
  <c r="B28" i="21"/>
  <c r="E27" i="21"/>
  <c r="E26" i="21"/>
  <c r="E25" i="21"/>
  <c r="D24" i="21"/>
  <c r="E24" i="21" s="1"/>
  <c r="B24" i="21"/>
  <c r="E21" i="21"/>
  <c r="E20" i="21"/>
  <c r="B19" i="21"/>
  <c r="E16" i="21"/>
  <c r="D15" i="21"/>
  <c r="B15" i="21"/>
  <c r="B57" i="21" s="1"/>
  <c r="B78" i="21" s="1"/>
  <c r="B99" i="21" s="1"/>
  <c r="E14" i="21"/>
  <c r="E12" i="21"/>
  <c r="D38" i="20"/>
  <c r="D59" i="20" s="1"/>
  <c r="E59" i="20" s="1"/>
  <c r="C90" i="20"/>
  <c r="C111" i="20" s="1"/>
  <c r="C86" i="20"/>
  <c r="C107" i="20" s="1"/>
  <c r="C83" i="20"/>
  <c r="C104" i="20" s="1"/>
  <c r="C79" i="20"/>
  <c r="C100" i="20" s="1"/>
  <c r="C75" i="20"/>
  <c r="C96" i="20" s="1"/>
  <c r="C69" i="20"/>
  <c r="C68" i="20"/>
  <c r="C89" i="20" s="1"/>
  <c r="C110" i="20" s="1"/>
  <c r="C67" i="20"/>
  <c r="C88" i="20" s="1"/>
  <c r="C109" i="20" s="1"/>
  <c r="C65" i="20"/>
  <c r="C64" i="20"/>
  <c r="C85" i="20" s="1"/>
  <c r="C106" i="20" s="1"/>
  <c r="C63" i="20"/>
  <c r="C84" i="20" s="1"/>
  <c r="C105" i="20" s="1"/>
  <c r="C62" i="20"/>
  <c r="C60" i="20"/>
  <c r="C81" i="20" s="1"/>
  <c r="C102" i="20" s="1"/>
  <c r="C59" i="20"/>
  <c r="C80" i="20" s="1"/>
  <c r="C101" i="20" s="1"/>
  <c r="C58" i="20"/>
  <c r="C56" i="20"/>
  <c r="C77" i="20" s="1"/>
  <c r="C98" i="20" s="1"/>
  <c r="C55" i="20"/>
  <c r="C76" i="20" s="1"/>
  <c r="C97" i="20" s="1"/>
  <c r="C54" i="20"/>
  <c r="C49" i="20"/>
  <c r="C70" i="20" s="1"/>
  <c r="C91" i="20" s="1"/>
  <c r="C112" i="20" s="1"/>
  <c r="C45" i="20"/>
  <c r="C40" i="20"/>
  <c r="C61" i="20" s="1"/>
  <c r="C82" i="20" s="1"/>
  <c r="C103" i="20" s="1"/>
  <c r="C36" i="20"/>
  <c r="C57" i="20" s="1"/>
  <c r="C78" i="20" s="1"/>
  <c r="C99" i="20" s="1"/>
  <c r="C28" i="20"/>
  <c r="C24" i="20"/>
  <c r="C66" i="20" s="1"/>
  <c r="C87" i="20" s="1"/>
  <c r="C108" i="20" s="1"/>
  <c r="C19" i="20"/>
  <c r="C15" i="20"/>
  <c r="E15" i="20" s="1"/>
  <c r="B89" i="20"/>
  <c r="B110" i="20" s="1"/>
  <c r="B86" i="20"/>
  <c r="B107" i="20" s="1"/>
  <c r="B85" i="20"/>
  <c r="B106" i="20" s="1"/>
  <c r="B77" i="20"/>
  <c r="B98" i="20" s="1"/>
  <c r="B70" i="20"/>
  <c r="B91" i="20" s="1"/>
  <c r="B112" i="20" s="1"/>
  <c r="D69" i="20"/>
  <c r="E69" i="20" s="1"/>
  <c r="B69" i="20"/>
  <c r="B90" i="20" s="1"/>
  <c r="B111" i="20" s="1"/>
  <c r="D68" i="20"/>
  <c r="B68" i="20"/>
  <c r="D67" i="20"/>
  <c r="B67" i="20"/>
  <c r="B88" i="20" s="1"/>
  <c r="B109" i="20" s="1"/>
  <c r="D65" i="20"/>
  <c r="E65" i="20" s="1"/>
  <c r="B65" i="20"/>
  <c r="D64" i="20"/>
  <c r="E64" i="20" s="1"/>
  <c r="B64" i="20"/>
  <c r="D63" i="20"/>
  <c r="E63" i="20" s="1"/>
  <c r="B63" i="20"/>
  <c r="B84" i="20" s="1"/>
  <c r="B105" i="20" s="1"/>
  <c r="D62" i="20"/>
  <c r="E62" i="20" s="1"/>
  <c r="B62" i="20"/>
  <c r="B83" i="20" s="1"/>
  <c r="B104" i="20" s="1"/>
  <c r="D60" i="20"/>
  <c r="B60" i="20"/>
  <c r="B81" i="20" s="1"/>
  <c r="B102" i="20" s="1"/>
  <c r="B59" i="20"/>
  <c r="B80" i="20" s="1"/>
  <c r="B101" i="20" s="1"/>
  <c r="D58" i="20"/>
  <c r="E58" i="20" s="1"/>
  <c r="B58" i="20"/>
  <c r="B79" i="20" s="1"/>
  <c r="B100" i="20" s="1"/>
  <c r="D56" i="20"/>
  <c r="E56" i="20" s="1"/>
  <c r="B56" i="20"/>
  <c r="D55" i="20"/>
  <c r="E55" i="20" s="1"/>
  <c r="B55" i="20"/>
  <c r="B76" i="20" s="1"/>
  <c r="B97" i="20" s="1"/>
  <c r="D54" i="20"/>
  <c r="E54" i="20" s="1"/>
  <c r="B54" i="20"/>
  <c r="B75" i="20" s="1"/>
  <c r="B96" i="20" s="1"/>
  <c r="D49" i="20"/>
  <c r="B49" i="20"/>
  <c r="E48" i="20"/>
  <c r="E47" i="20"/>
  <c r="E46" i="20"/>
  <c r="E45" i="20"/>
  <c r="D45" i="20"/>
  <c r="B45" i="20"/>
  <c r="E42" i="20"/>
  <c r="E41" i="20"/>
  <c r="D40" i="20"/>
  <c r="B40" i="20"/>
  <c r="E39" i="20"/>
  <c r="E37" i="20"/>
  <c r="D36" i="20"/>
  <c r="E36" i="20" s="1"/>
  <c r="B36" i="20"/>
  <c r="B57" i="20" s="1"/>
  <c r="B78" i="20" s="1"/>
  <c r="B99" i="20" s="1"/>
  <c r="E35" i="20"/>
  <c r="E34" i="20"/>
  <c r="E33" i="20"/>
  <c r="D28" i="20"/>
  <c r="B28" i="20"/>
  <c r="E27" i="20"/>
  <c r="E26" i="20"/>
  <c r="E25" i="20"/>
  <c r="D24" i="20"/>
  <c r="B24" i="20"/>
  <c r="B66" i="20" s="1"/>
  <c r="B87" i="20" s="1"/>
  <c r="B108" i="20" s="1"/>
  <c r="E21" i="20"/>
  <c r="E20" i="20"/>
  <c r="D19" i="20"/>
  <c r="E19" i="20" s="1"/>
  <c r="B19" i="20"/>
  <c r="E18" i="20"/>
  <c r="E17" i="20"/>
  <c r="E16" i="20"/>
  <c r="D15" i="20"/>
  <c r="B15" i="20"/>
  <c r="E14" i="20"/>
  <c r="E13" i="20"/>
  <c r="E12" i="20"/>
  <c r="E13" i="19"/>
  <c r="C83" i="19"/>
  <c r="C104" i="19" s="1"/>
  <c r="C79" i="19"/>
  <c r="C100" i="19" s="1"/>
  <c r="C69" i="19"/>
  <c r="C90" i="19" s="1"/>
  <c r="C111" i="19" s="1"/>
  <c r="C68" i="19"/>
  <c r="C89" i="19" s="1"/>
  <c r="C110" i="19" s="1"/>
  <c r="C67" i="19"/>
  <c r="C88" i="19" s="1"/>
  <c r="C109" i="19" s="1"/>
  <c r="C65" i="19"/>
  <c r="C86" i="19" s="1"/>
  <c r="C107" i="19" s="1"/>
  <c r="C64" i="19"/>
  <c r="C85" i="19" s="1"/>
  <c r="C106" i="19" s="1"/>
  <c r="C63" i="19"/>
  <c r="C84" i="19" s="1"/>
  <c r="C105" i="19" s="1"/>
  <c r="C62" i="19"/>
  <c r="C60" i="19"/>
  <c r="C81" i="19" s="1"/>
  <c r="C102" i="19" s="1"/>
  <c r="C59" i="19"/>
  <c r="C80" i="19" s="1"/>
  <c r="C101" i="19" s="1"/>
  <c r="C58" i="19"/>
  <c r="C56" i="19"/>
  <c r="C77" i="19" s="1"/>
  <c r="C98" i="19" s="1"/>
  <c r="C55" i="19"/>
  <c r="C76" i="19" s="1"/>
  <c r="C97" i="19" s="1"/>
  <c r="C54" i="19"/>
  <c r="C75" i="19" s="1"/>
  <c r="C96" i="19" s="1"/>
  <c r="C49" i="19"/>
  <c r="C70" i="19" s="1"/>
  <c r="C91" i="19" s="1"/>
  <c r="C112" i="19" s="1"/>
  <c r="C45" i="19"/>
  <c r="C40" i="19"/>
  <c r="C61" i="19" s="1"/>
  <c r="C82" i="19" s="1"/>
  <c r="C103" i="19" s="1"/>
  <c r="C36" i="19"/>
  <c r="C28" i="19"/>
  <c r="C24" i="19"/>
  <c r="C66" i="19" s="1"/>
  <c r="C87" i="19" s="1"/>
  <c r="C108" i="19" s="1"/>
  <c r="C19" i="19"/>
  <c r="C15" i="19"/>
  <c r="C29" i="19" s="1"/>
  <c r="E14" i="19"/>
  <c r="B87" i="19"/>
  <c r="B108" i="19" s="1"/>
  <c r="B84" i="19"/>
  <c r="B105" i="19" s="1"/>
  <c r="B79" i="19"/>
  <c r="B100" i="19" s="1"/>
  <c r="D69" i="19"/>
  <c r="B69" i="19"/>
  <c r="B90" i="19" s="1"/>
  <c r="B111" i="19" s="1"/>
  <c r="D68" i="19"/>
  <c r="E68" i="19" s="1"/>
  <c r="B68" i="19"/>
  <c r="B89" i="19" s="1"/>
  <c r="B110" i="19" s="1"/>
  <c r="D67" i="19"/>
  <c r="B67" i="19"/>
  <c r="B88" i="19" s="1"/>
  <c r="B109" i="19" s="1"/>
  <c r="B66" i="19"/>
  <c r="D65" i="19"/>
  <c r="B65" i="19"/>
  <c r="B86" i="19" s="1"/>
  <c r="B107" i="19" s="1"/>
  <c r="D64" i="19"/>
  <c r="B64" i="19"/>
  <c r="B85" i="19" s="1"/>
  <c r="B106" i="19" s="1"/>
  <c r="D63" i="19"/>
  <c r="E63" i="19" s="1"/>
  <c r="B63" i="19"/>
  <c r="B62" i="19"/>
  <c r="B83" i="19" s="1"/>
  <c r="B104" i="19" s="1"/>
  <c r="D60" i="19"/>
  <c r="B60" i="19"/>
  <c r="B81" i="19" s="1"/>
  <c r="B102" i="19" s="1"/>
  <c r="D59" i="19"/>
  <c r="B59" i="19"/>
  <c r="B80" i="19" s="1"/>
  <c r="B101" i="19" s="1"/>
  <c r="D58" i="19"/>
  <c r="B58" i="19"/>
  <c r="D56" i="19"/>
  <c r="B56" i="19"/>
  <c r="B77" i="19" s="1"/>
  <c r="B98" i="19" s="1"/>
  <c r="D55" i="19"/>
  <c r="B55" i="19"/>
  <c r="B76" i="19" s="1"/>
  <c r="B97" i="19" s="1"/>
  <c r="B54" i="19"/>
  <c r="B75" i="19" s="1"/>
  <c r="B96" i="19" s="1"/>
  <c r="D49" i="19"/>
  <c r="B49" i="19"/>
  <c r="B50" i="19" s="1"/>
  <c r="E47" i="19"/>
  <c r="E46" i="19"/>
  <c r="E45" i="19"/>
  <c r="D45" i="19"/>
  <c r="B45" i="19"/>
  <c r="E42" i="19"/>
  <c r="E41" i="19"/>
  <c r="D40" i="19"/>
  <c r="B40" i="19"/>
  <c r="E39" i="19"/>
  <c r="E38" i="19"/>
  <c r="E37" i="19"/>
  <c r="D36" i="19"/>
  <c r="E36" i="19" s="1"/>
  <c r="B36" i="19"/>
  <c r="E35" i="19"/>
  <c r="E34" i="19"/>
  <c r="E33" i="19"/>
  <c r="D28" i="19"/>
  <c r="B28" i="19"/>
  <c r="E27" i="19"/>
  <c r="E26" i="19"/>
  <c r="E25" i="19"/>
  <c r="D24" i="19"/>
  <c r="B24" i="19"/>
  <c r="E21" i="19"/>
  <c r="E20" i="19"/>
  <c r="D62" i="19"/>
  <c r="D19" i="19"/>
  <c r="E19" i="19" s="1"/>
  <c r="B19" i="19"/>
  <c r="B61" i="19" s="1"/>
  <c r="B82" i="19" s="1"/>
  <c r="B103" i="19" s="1"/>
  <c r="E18" i="19"/>
  <c r="E17" i="19"/>
  <c r="E16" i="19"/>
  <c r="B15" i="19"/>
  <c r="B57" i="19" s="1"/>
  <c r="B78" i="19" s="1"/>
  <c r="B99" i="19" s="1"/>
  <c r="D20" i="18"/>
  <c r="D62" i="18" s="1"/>
  <c r="E62" i="18" s="1"/>
  <c r="D12" i="18"/>
  <c r="D15" i="18" s="1"/>
  <c r="C90" i="18"/>
  <c r="C111" i="18" s="1"/>
  <c r="C86" i="18"/>
  <c r="C107" i="18" s="1"/>
  <c r="C83" i="18"/>
  <c r="C104" i="18" s="1"/>
  <c r="C79" i="18"/>
  <c r="C100" i="18" s="1"/>
  <c r="C75" i="18"/>
  <c r="C96" i="18" s="1"/>
  <c r="C69" i="18"/>
  <c r="C68" i="18"/>
  <c r="C89" i="18" s="1"/>
  <c r="C110" i="18" s="1"/>
  <c r="C67" i="18"/>
  <c r="C88" i="18" s="1"/>
  <c r="C109" i="18" s="1"/>
  <c r="C65" i="18"/>
  <c r="C64" i="18"/>
  <c r="C85" i="18" s="1"/>
  <c r="C106" i="18" s="1"/>
  <c r="C63" i="18"/>
  <c r="C84" i="18" s="1"/>
  <c r="C105" i="18" s="1"/>
  <c r="C62" i="18"/>
  <c r="C60" i="18"/>
  <c r="C81" i="18" s="1"/>
  <c r="C102" i="18" s="1"/>
  <c r="C59" i="18"/>
  <c r="C80" i="18" s="1"/>
  <c r="C101" i="18" s="1"/>
  <c r="C58" i="18"/>
  <c r="C56" i="18"/>
  <c r="C77" i="18" s="1"/>
  <c r="C98" i="18" s="1"/>
  <c r="C55" i="18"/>
  <c r="C76" i="18" s="1"/>
  <c r="C97" i="18" s="1"/>
  <c r="C54" i="18"/>
  <c r="C49" i="18"/>
  <c r="C70" i="18" s="1"/>
  <c r="C91" i="18" s="1"/>
  <c r="C112" i="18" s="1"/>
  <c r="C45" i="18"/>
  <c r="C40" i="18"/>
  <c r="C61" i="18" s="1"/>
  <c r="C82" i="18" s="1"/>
  <c r="C103" i="18" s="1"/>
  <c r="C36" i="18"/>
  <c r="C57" i="18" s="1"/>
  <c r="C78" i="18" s="1"/>
  <c r="C99" i="18" s="1"/>
  <c r="C28" i="18"/>
  <c r="C24" i="18"/>
  <c r="C66" i="18" s="1"/>
  <c r="C87" i="18" s="1"/>
  <c r="C108" i="18" s="1"/>
  <c r="C19" i="18"/>
  <c r="C15" i="18"/>
  <c r="C29" i="18" s="1"/>
  <c r="D69" i="18"/>
  <c r="E69" i="18" s="1"/>
  <c r="B69" i="18"/>
  <c r="B90" i="18" s="1"/>
  <c r="B111" i="18" s="1"/>
  <c r="D68" i="18"/>
  <c r="B68" i="18"/>
  <c r="B89" i="18" s="1"/>
  <c r="B110" i="18" s="1"/>
  <c r="D67" i="18"/>
  <c r="E67" i="18" s="1"/>
  <c r="B67" i="18"/>
  <c r="B88" i="18" s="1"/>
  <c r="B109" i="18" s="1"/>
  <c r="B66" i="18"/>
  <c r="B87" i="18" s="1"/>
  <c r="B108" i="18" s="1"/>
  <c r="D65" i="18"/>
  <c r="E65" i="18" s="1"/>
  <c r="B65" i="18"/>
  <c r="B86" i="18" s="1"/>
  <c r="B107" i="18" s="1"/>
  <c r="D64" i="18"/>
  <c r="B64" i="18"/>
  <c r="B85" i="18" s="1"/>
  <c r="B106" i="18" s="1"/>
  <c r="D63" i="18"/>
  <c r="E63" i="18" s="1"/>
  <c r="B63" i="18"/>
  <c r="B84" i="18" s="1"/>
  <c r="B105" i="18" s="1"/>
  <c r="B62" i="18"/>
  <c r="B83" i="18" s="1"/>
  <c r="B104" i="18" s="1"/>
  <c r="D60" i="18"/>
  <c r="E60" i="18" s="1"/>
  <c r="B60" i="18"/>
  <c r="B81" i="18" s="1"/>
  <c r="B102" i="18" s="1"/>
  <c r="D59" i="18"/>
  <c r="E59" i="18" s="1"/>
  <c r="B59" i="18"/>
  <c r="B80" i="18" s="1"/>
  <c r="B101" i="18" s="1"/>
  <c r="D58" i="18"/>
  <c r="E58" i="18" s="1"/>
  <c r="B58" i="18"/>
  <c r="B79" i="18" s="1"/>
  <c r="B100" i="18" s="1"/>
  <c r="D56" i="18"/>
  <c r="B56" i="18"/>
  <c r="B77" i="18" s="1"/>
  <c r="B98" i="18" s="1"/>
  <c r="D55" i="18"/>
  <c r="E55" i="18" s="1"/>
  <c r="B55" i="18"/>
  <c r="B76" i="18" s="1"/>
  <c r="B97" i="18" s="1"/>
  <c r="D54" i="18"/>
  <c r="E54" i="18" s="1"/>
  <c r="B54" i="18"/>
  <c r="B75" i="18" s="1"/>
  <c r="B96" i="18" s="1"/>
  <c r="D49" i="18"/>
  <c r="E49" i="18" s="1"/>
  <c r="B49" i="18"/>
  <c r="E48" i="18"/>
  <c r="E47" i="18"/>
  <c r="E46" i="18"/>
  <c r="E45" i="18"/>
  <c r="D45" i="18"/>
  <c r="B45" i="18"/>
  <c r="E42" i="18"/>
  <c r="E41" i="18"/>
  <c r="D40" i="18"/>
  <c r="B40" i="18"/>
  <c r="E39" i="18"/>
  <c r="E38" i="18"/>
  <c r="E37" i="18"/>
  <c r="D36" i="18"/>
  <c r="E36" i="18" s="1"/>
  <c r="B36" i="18"/>
  <c r="B57" i="18" s="1"/>
  <c r="B78" i="18" s="1"/>
  <c r="B99" i="18" s="1"/>
  <c r="E35" i="18"/>
  <c r="E34" i="18"/>
  <c r="E33" i="18"/>
  <c r="E28" i="18"/>
  <c r="D28" i="18"/>
  <c r="B28" i="18"/>
  <c r="E27" i="18"/>
  <c r="E26" i="18"/>
  <c r="E25" i="18"/>
  <c r="B24" i="18"/>
  <c r="E21" i="18"/>
  <c r="E20" i="18"/>
  <c r="D19" i="18"/>
  <c r="E19" i="18" s="1"/>
  <c r="B19" i="18"/>
  <c r="B61" i="18" s="1"/>
  <c r="B82" i="18" s="1"/>
  <c r="B103" i="18" s="1"/>
  <c r="E18" i="18"/>
  <c r="E17" i="18"/>
  <c r="E16" i="18"/>
  <c r="B15" i="18"/>
  <c r="E14" i="18"/>
  <c r="E13" i="18"/>
  <c r="C88" i="17"/>
  <c r="C109" i="17" s="1"/>
  <c r="C84" i="17"/>
  <c r="C105" i="17" s="1"/>
  <c r="C83" i="17"/>
  <c r="C104" i="17" s="1"/>
  <c r="C80" i="17"/>
  <c r="C101" i="17" s="1"/>
  <c r="C79" i="17"/>
  <c r="C100" i="17" s="1"/>
  <c r="C76" i="17"/>
  <c r="C97" i="17" s="1"/>
  <c r="C75" i="17"/>
  <c r="C96" i="17" s="1"/>
  <c r="C69" i="17"/>
  <c r="C90" i="17" s="1"/>
  <c r="C111" i="17" s="1"/>
  <c r="C68" i="17"/>
  <c r="C89" i="17" s="1"/>
  <c r="C110" i="17" s="1"/>
  <c r="C67" i="17"/>
  <c r="C65" i="17"/>
  <c r="C86" i="17" s="1"/>
  <c r="C107" i="17" s="1"/>
  <c r="C64" i="17"/>
  <c r="C85" i="17" s="1"/>
  <c r="C106" i="17" s="1"/>
  <c r="C63" i="17"/>
  <c r="C62" i="17"/>
  <c r="C60" i="17"/>
  <c r="C81" i="17" s="1"/>
  <c r="C102" i="17" s="1"/>
  <c r="C59" i="17"/>
  <c r="C58" i="17"/>
  <c r="C56" i="17"/>
  <c r="C77" i="17" s="1"/>
  <c r="C98" i="17" s="1"/>
  <c r="C55" i="17"/>
  <c r="C54" i="17"/>
  <c r="C49" i="17"/>
  <c r="C70" i="17" s="1"/>
  <c r="C91" i="17" s="1"/>
  <c r="C112" i="17" s="1"/>
  <c r="C45" i="17"/>
  <c r="C66" i="17" s="1"/>
  <c r="C87" i="17" s="1"/>
  <c r="C108" i="17" s="1"/>
  <c r="C40" i="17"/>
  <c r="C36" i="17"/>
  <c r="C57" i="17" s="1"/>
  <c r="C78" i="17" s="1"/>
  <c r="C99" i="17" s="1"/>
  <c r="C28" i="17"/>
  <c r="C24" i="17"/>
  <c r="C19" i="17"/>
  <c r="C61" i="17" s="1"/>
  <c r="C82" i="17" s="1"/>
  <c r="C103" i="17" s="1"/>
  <c r="C15" i="17"/>
  <c r="C29" i="17" s="1"/>
  <c r="B84" i="17"/>
  <c r="B105" i="17" s="1"/>
  <c r="B83" i="17"/>
  <c r="B104" i="17" s="1"/>
  <c r="B79" i="17"/>
  <c r="B100" i="17" s="1"/>
  <c r="B76" i="17"/>
  <c r="B97" i="17" s="1"/>
  <c r="D69" i="17"/>
  <c r="B69" i="17"/>
  <c r="B90" i="17" s="1"/>
  <c r="B111" i="17" s="1"/>
  <c r="D68" i="17"/>
  <c r="B68" i="17"/>
  <c r="B89" i="17" s="1"/>
  <c r="B110" i="17" s="1"/>
  <c r="D67" i="17"/>
  <c r="B67" i="17"/>
  <c r="B88" i="17" s="1"/>
  <c r="B109" i="17" s="1"/>
  <c r="D65" i="17"/>
  <c r="B65" i="17"/>
  <c r="B86" i="17" s="1"/>
  <c r="B107" i="17" s="1"/>
  <c r="D64" i="17"/>
  <c r="B64" i="17"/>
  <c r="B85" i="17" s="1"/>
  <c r="B106" i="17" s="1"/>
  <c r="D63" i="17"/>
  <c r="E63" i="17" s="1"/>
  <c r="B63" i="17"/>
  <c r="D62" i="17"/>
  <c r="B62" i="17"/>
  <c r="D60" i="17"/>
  <c r="B60" i="17"/>
  <c r="B81" i="17" s="1"/>
  <c r="B102" i="17" s="1"/>
  <c r="B59" i="17"/>
  <c r="B80" i="17" s="1"/>
  <c r="B101" i="17" s="1"/>
  <c r="B58" i="17"/>
  <c r="D56" i="17"/>
  <c r="E56" i="17" s="1"/>
  <c r="B56" i="17"/>
  <c r="B77" i="17" s="1"/>
  <c r="B98" i="17" s="1"/>
  <c r="D55" i="17"/>
  <c r="E55" i="17" s="1"/>
  <c r="B55" i="17"/>
  <c r="B54" i="17"/>
  <c r="B75" i="17" s="1"/>
  <c r="B96" i="17" s="1"/>
  <c r="D49" i="17"/>
  <c r="B49" i="17"/>
  <c r="B70" i="17" s="1"/>
  <c r="B91" i="17" s="1"/>
  <c r="B112" i="17" s="1"/>
  <c r="E48" i="17"/>
  <c r="E47" i="17"/>
  <c r="E46" i="17"/>
  <c r="E45" i="17"/>
  <c r="D45" i="17"/>
  <c r="B45" i="17"/>
  <c r="B66" i="17" s="1"/>
  <c r="B87" i="17" s="1"/>
  <c r="B108" i="17" s="1"/>
  <c r="E42" i="17"/>
  <c r="E41" i="17"/>
  <c r="D40" i="17"/>
  <c r="B40" i="17"/>
  <c r="E39" i="17"/>
  <c r="E38" i="17"/>
  <c r="E37" i="17"/>
  <c r="D36" i="17"/>
  <c r="E36" i="17" s="1"/>
  <c r="B36" i="17"/>
  <c r="E35" i="17"/>
  <c r="E34" i="17"/>
  <c r="E33" i="17"/>
  <c r="D28" i="17"/>
  <c r="E28" i="17" s="1"/>
  <c r="B28" i="17"/>
  <c r="E27" i="17"/>
  <c r="E26" i="17"/>
  <c r="E25" i="17"/>
  <c r="E24" i="17"/>
  <c r="D24" i="17"/>
  <c r="D66" i="17" s="1"/>
  <c r="B24" i="17"/>
  <c r="E21" i="17"/>
  <c r="E20" i="17"/>
  <c r="B19" i="17"/>
  <c r="B61" i="17" s="1"/>
  <c r="B82" i="17" s="1"/>
  <c r="B103" i="17" s="1"/>
  <c r="E18" i="17"/>
  <c r="E16" i="17"/>
  <c r="D58" i="17"/>
  <c r="D15" i="17"/>
  <c r="B15" i="17"/>
  <c r="B57" i="17" s="1"/>
  <c r="B78" i="17" s="1"/>
  <c r="B99" i="17" s="1"/>
  <c r="E14" i="17"/>
  <c r="E13" i="17"/>
  <c r="E12" i="17"/>
  <c r="D54" i="17"/>
  <c r="D17" i="16"/>
  <c r="D16" i="16"/>
  <c r="D12" i="16"/>
  <c r="C84" i="16"/>
  <c r="C105" i="16" s="1"/>
  <c r="C83" i="16"/>
  <c r="C104" i="16" s="1"/>
  <c r="C80" i="16"/>
  <c r="C101" i="16" s="1"/>
  <c r="C79" i="16"/>
  <c r="C100" i="16" s="1"/>
  <c r="C76" i="16"/>
  <c r="C97" i="16" s="1"/>
  <c r="C75" i="16"/>
  <c r="C96" i="16" s="1"/>
  <c r="C69" i="16"/>
  <c r="C90" i="16" s="1"/>
  <c r="C111" i="16" s="1"/>
  <c r="C68" i="16"/>
  <c r="C89" i="16" s="1"/>
  <c r="C110" i="16" s="1"/>
  <c r="C67" i="16"/>
  <c r="C88" i="16" s="1"/>
  <c r="C109" i="16" s="1"/>
  <c r="C65" i="16"/>
  <c r="C86" i="16" s="1"/>
  <c r="C107" i="16" s="1"/>
  <c r="C64" i="16"/>
  <c r="C85" i="16" s="1"/>
  <c r="C106" i="16" s="1"/>
  <c r="C63" i="16"/>
  <c r="C62" i="16"/>
  <c r="C60" i="16"/>
  <c r="C81" i="16" s="1"/>
  <c r="C102" i="16" s="1"/>
  <c r="C59" i="16"/>
  <c r="C58" i="16"/>
  <c r="C56" i="16"/>
  <c r="C77" i="16" s="1"/>
  <c r="C98" i="16" s="1"/>
  <c r="C55" i="16"/>
  <c r="C54" i="16"/>
  <c r="C49" i="16"/>
  <c r="C45" i="16"/>
  <c r="C66" i="16" s="1"/>
  <c r="C87" i="16" s="1"/>
  <c r="C108" i="16" s="1"/>
  <c r="C40" i="16"/>
  <c r="C36" i="16"/>
  <c r="C57" i="16" s="1"/>
  <c r="C78" i="16" s="1"/>
  <c r="C99" i="16" s="1"/>
  <c r="C28" i="16"/>
  <c r="C24" i="16"/>
  <c r="C19" i="16"/>
  <c r="C61" i="16" s="1"/>
  <c r="C82" i="16" s="1"/>
  <c r="C103" i="16" s="1"/>
  <c r="C15" i="16"/>
  <c r="C29" i="16" s="1"/>
  <c r="B86" i="16"/>
  <c r="B107" i="16" s="1"/>
  <c r="D69" i="16"/>
  <c r="E69" i="16" s="1"/>
  <c r="B69" i="16"/>
  <c r="B90" i="16" s="1"/>
  <c r="B111" i="16" s="1"/>
  <c r="D68" i="16"/>
  <c r="B68" i="16"/>
  <c r="B89" i="16" s="1"/>
  <c r="B110" i="16" s="1"/>
  <c r="D67" i="16"/>
  <c r="E67" i="16" s="1"/>
  <c r="B67" i="16"/>
  <c r="B88" i="16" s="1"/>
  <c r="B109" i="16" s="1"/>
  <c r="B66" i="16"/>
  <c r="B87" i="16" s="1"/>
  <c r="B108" i="16" s="1"/>
  <c r="D65" i="16"/>
  <c r="E65" i="16" s="1"/>
  <c r="B65" i="16"/>
  <c r="D64" i="16"/>
  <c r="B64" i="16"/>
  <c r="B85" i="16" s="1"/>
  <c r="B106" i="16" s="1"/>
  <c r="D63" i="16"/>
  <c r="E63" i="16" s="1"/>
  <c r="B63" i="16"/>
  <c r="B84" i="16" s="1"/>
  <c r="B105" i="16" s="1"/>
  <c r="D62" i="16"/>
  <c r="E62" i="16" s="1"/>
  <c r="B62" i="16"/>
  <c r="B83" i="16" s="1"/>
  <c r="B104" i="16" s="1"/>
  <c r="D60" i="16"/>
  <c r="B60" i="16"/>
  <c r="B81" i="16" s="1"/>
  <c r="B102" i="16" s="1"/>
  <c r="B59" i="16"/>
  <c r="B80" i="16" s="1"/>
  <c r="B101" i="16" s="1"/>
  <c r="D58" i="16"/>
  <c r="E58" i="16" s="1"/>
  <c r="B58" i="16"/>
  <c r="B79" i="16" s="1"/>
  <c r="B100" i="16" s="1"/>
  <c r="D56" i="16"/>
  <c r="E56" i="16" s="1"/>
  <c r="B56" i="16"/>
  <c r="B77" i="16" s="1"/>
  <c r="B98" i="16" s="1"/>
  <c r="D55" i="16"/>
  <c r="E55" i="16" s="1"/>
  <c r="B55" i="16"/>
  <c r="B76" i="16" s="1"/>
  <c r="B97" i="16" s="1"/>
  <c r="B54" i="16"/>
  <c r="B75" i="16" s="1"/>
  <c r="B96" i="16" s="1"/>
  <c r="D49" i="16"/>
  <c r="B49" i="16"/>
  <c r="B70" i="16" s="1"/>
  <c r="B91" i="16" s="1"/>
  <c r="B112" i="16" s="1"/>
  <c r="E48" i="16"/>
  <c r="E47" i="16"/>
  <c r="E46" i="16"/>
  <c r="E45" i="16"/>
  <c r="D45" i="16"/>
  <c r="B45" i="16"/>
  <c r="E42" i="16"/>
  <c r="E41" i="16"/>
  <c r="D40" i="16"/>
  <c r="B40" i="16"/>
  <c r="E39" i="16"/>
  <c r="E38" i="16"/>
  <c r="E37" i="16"/>
  <c r="D36" i="16"/>
  <c r="E36" i="16" s="1"/>
  <c r="B36" i="16"/>
  <c r="E35" i="16"/>
  <c r="E34" i="16"/>
  <c r="E33" i="16"/>
  <c r="E28" i="16"/>
  <c r="D28" i="16"/>
  <c r="B28" i="16"/>
  <c r="E27" i="16"/>
  <c r="E26" i="16"/>
  <c r="E25" i="16"/>
  <c r="D24" i="16"/>
  <c r="B24" i="16"/>
  <c r="E21" i="16"/>
  <c r="E20" i="16"/>
  <c r="B19" i="16"/>
  <c r="B61" i="16" s="1"/>
  <c r="B82" i="16" s="1"/>
  <c r="B103" i="16" s="1"/>
  <c r="E18" i="16"/>
  <c r="D59" i="16"/>
  <c r="E16" i="16"/>
  <c r="B15" i="16"/>
  <c r="E14" i="16"/>
  <c r="E13" i="16"/>
  <c r="D17" i="15"/>
  <c r="D12" i="15"/>
  <c r="C88" i="15"/>
  <c r="C109" i="15" s="1"/>
  <c r="C84" i="15"/>
  <c r="C105" i="15" s="1"/>
  <c r="C83" i="15"/>
  <c r="C104" i="15" s="1"/>
  <c r="C80" i="15"/>
  <c r="C101" i="15" s="1"/>
  <c r="C79" i="15"/>
  <c r="C100" i="15" s="1"/>
  <c r="C76" i="15"/>
  <c r="C97" i="15" s="1"/>
  <c r="C75" i="15"/>
  <c r="C96" i="15" s="1"/>
  <c r="C69" i="15"/>
  <c r="C90" i="15" s="1"/>
  <c r="C111" i="15" s="1"/>
  <c r="C68" i="15"/>
  <c r="C89" i="15" s="1"/>
  <c r="C110" i="15" s="1"/>
  <c r="C67" i="15"/>
  <c r="C65" i="15"/>
  <c r="C86" i="15" s="1"/>
  <c r="C107" i="15" s="1"/>
  <c r="C64" i="15"/>
  <c r="C85" i="15" s="1"/>
  <c r="C106" i="15" s="1"/>
  <c r="C63" i="15"/>
  <c r="C62" i="15"/>
  <c r="C60" i="15"/>
  <c r="C81" i="15" s="1"/>
  <c r="C102" i="15" s="1"/>
  <c r="C59" i="15"/>
  <c r="C58" i="15"/>
  <c r="C56" i="15"/>
  <c r="C77" i="15" s="1"/>
  <c r="C98" i="15" s="1"/>
  <c r="C55" i="15"/>
  <c r="C54" i="15"/>
  <c r="C49" i="15"/>
  <c r="C50" i="15" s="1"/>
  <c r="C45" i="15"/>
  <c r="C66" i="15" s="1"/>
  <c r="C87" i="15" s="1"/>
  <c r="C108" i="15" s="1"/>
  <c r="C40" i="15"/>
  <c r="C36" i="15"/>
  <c r="C57" i="15" s="1"/>
  <c r="C78" i="15" s="1"/>
  <c r="C99" i="15" s="1"/>
  <c r="C28" i="15"/>
  <c r="C24" i="15"/>
  <c r="C19" i="15"/>
  <c r="C61" i="15" s="1"/>
  <c r="C82" i="15" s="1"/>
  <c r="C103" i="15" s="1"/>
  <c r="C15" i="15"/>
  <c r="C29" i="15" s="1"/>
  <c r="D69" i="15"/>
  <c r="B69" i="15"/>
  <c r="B90" i="15" s="1"/>
  <c r="B111" i="15" s="1"/>
  <c r="D68" i="15"/>
  <c r="B68" i="15"/>
  <c r="B89" i="15" s="1"/>
  <c r="B110" i="15" s="1"/>
  <c r="D67" i="15"/>
  <c r="E67" i="15" s="1"/>
  <c r="B67" i="15"/>
  <c r="B88" i="15" s="1"/>
  <c r="B109" i="15" s="1"/>
  <c r="D65" i="15"/>
  <c r="E65" i="15" s="1"/>
  <c r="B65" i="15"/>
  <c r="B86" i="15" s="1"/>
  <c r="B107" i="15" s="1"/>
  <c r="D64" i="15"/>
  <c r="B64" i="15"/>
  <c r="B85" i="15" s="1"/>
  <c r="B106" i="15" s="1"/>
  <c r="D63" i="15"/>
  <c r="E63" i="15" s="1"/>
  <c r="B63" i="15"/>
  <c r="B84" i="15" s="1"/>
  <c r="B105" i="15" s="1"/>
  <c r="B62" i="15"/>
  <c r="B83" i="15" s="1"/>
  <c r="B104" i="15" s="1"/>
  <c r="B60" i="15"/>
  <c r="B81" i="15" s="1"/>
  <c r="B102" i="15" s="1"/>
  <c r="B59" i="15"/>
  <c r="B80" i="15" s="1"/>
  <c r="B101" i="15" s="1"/>
  <c r="D58" i="15"/>
  <c r="E58" i="15" s="1"/>
  <c r="B58" i="15"/>
  <c r="B79" i="15" s="1"/>
  <c r="B100" i="15" s="1"/>
  <c r="D56" i="15"/>
  <c r="E56" i="15" s="1"/>
  <c r="B56" i="15"/>
  <c r="B77" i="15" s="1"/>
  <c r="B98" i="15" s="1"/>
  <c r="D55" i="15"/>
  <c r="E55" i="15" s="1"/>
  <c r="B55" i="15"/>
  <c r="B76" i="15" s="1"/>
  <c r="B97" i="15" s="1"/>
  <c r="B54" i="15"/>
  <c r="B75" i="15" s="1"/>
  <c r="B96" i="15" s="1"/>
  <c r="D49" i="15"/>
  <c r="B49" i="15"/>
  <c r="B50" i="15" s="1"/>
  <c r="E48" i="15"/>
  <c r="E47" i="15"/>
  <c r="E46" i="15"/>
  <c r="E45" i="15"/>
  <c r="D45" i="15"/>
  <c r="B45" i="15"/>
  <c r="E42" i="15"/>
  <c r="E41" i="15"/>
  <c r="D40" i="15"/>
  <c r="B40" i="15"/>
  <c r="E39" i="15"/>
  <c r="E38" i="15"/>
  <c r="E37" i="15"/>
  <c r="D36" i="15"/>
  <c r="E36" i="15" s="1"/>
  <c r="B36" i="15"/>
  <c r="E35" i="15"/>
  <c r="E34" i="15"/>
  <c r="E33" i="15"/>
  <c r="D28" i="15"/>
  <c r="E28" i="15" s="1"/>
  <c r="B28" i="15"/>
  <c r="E27" i="15"/>
  <c r="E26" i="15"/>
  <c r="E25" i="15"/>
  <c r="D24" i="15"/>
  <c r="D66" i="15" s="1"/>
  <c r="B24" i="15"/>
  <c r="B66" i="15" s="1"/>
  <c r="B87" i="15" s="1"/>
  <c r="B108" i="15" s="1"/>
  <c r="E21" i="15"/>
  <c r="E20" i="15"/>
  <c r="D62" i="15"/>
  <c r="B19" i="15"/>
  <c r="B61" i="15" s="1"/>
  <c r="B82" i="15" s="1"/>
  <c r="B103" i="15" s="1"/>
  <c r="D60" i="15"/>
  <c r="E17" i="15"/>
  <c r="D59" i="15"/>
  <c r="E16" i="15"/>
  <c r="D15" i="15"/>
  <c r="B15" i="15"/>
  <c r="E14" i="15"/>
  <c r="E13" i="15"/>
  <c r="E12" i="15"/>
  <c r="D20" i="14"/>
  <c r="E20" i="14" s="1"/>
  <c r="D12" i="14"/>
  <c r="D54" i="14" s="1"/>
  <c r="E54" i="14" s="1"/>
  <c r="D18" i="14"/>
  <c r="E18" i="14" s="1"/>
  <c r="D17" i="14"/>
  <c r="C88" i="14"/>
  <c r="C109" i="14" s="1"/>
  <c r="C84" i="14"/>
  <c r="C105" i="14" s="1"/>
  <c r="C83" i="14"/>
  <c r="C104" i="14" s="1"/>
  <c r="C80" i="14"/>
  <c r="C101" i="14" s="1"/>
  <c r="C79" i="14"/>
  <c r="C100" i="14" s="1"/>
  <c r="C76" i="14"/>
  <c r="C97" i="14" s="1"/>
  <c r="C75" i="14"/>
  <c r="C96" i="14" s="1"/>
  <c r="C69" i="14"/>
  <c r="C90" i="14" s="1"/>
  <c r="C111" i="14" s="1"/>
  <c r="C68" i="14"/>
  <c r="C89" i="14" s="1"/>
  <c r="C110" i="14" s="1"/>
  <c r="C67" i="14"/>
  <c r="C65" i="14"/>
  <c r="C86" i="14" s="1"/>
  <c r="C107" i="14" s="1"/>
  <c r="C64" i="14"/>
  <c r="C85" i="14" s="1"/>
  <c r="C106" i="14" s="1"/>
  <c r="C63" i="14"/>
  <c r="C62" i="14"/>
  <c r="C60" i="14"/>
  <c r="C81" i="14" s="1"/>
  <c r="C102" i="14" s="1"/>
  <c r="C59" i="14"/>
  <c r="C58" i="14"/>
  <c r="C56" i="14"/>
  <c r="C77" i="14" s="1"/>
  <c r="C98" i="14" s="1"/>
  <c r="C55" i="14"/>
  <c r="C54" i="14"/>
  <c r="C49" i="14"/>
  <c r="C45" i="14"/>
  <c r="C66" i="14" s="1"/>
  <c r="C87" i="14" s="1"/>
  <c r="C108" i="14" s="1"/>
  <c r="C40" i="14"/>
  <c r="C36" i="14"/>
  <c r="C57" i="14" s="1"/>
  <c r="C78" i="14" s="1"/>
  <c r="C99" i="14" s="1"/>
  <c r="C28" i="14"/>
  <c r="C24" i="14"/>
  <c r="C19" i="14"/>
  <c r="C61" i="14" s="1"/>
  <c r="C82" i="14" s="1"/>
  <c r="C103" i="14" s="1"/>
  <c r="C15" i="14"/>
  <c r="C29" i="14" s="1"/>
  <c r="B86" i="14"/>
  <c r="B107" i="14" s="1"/>
  <c r="D69" i="14"/>
  <c r="B69" i="14"/>
  <c r="B90" i="14" s="1"/>
  <c r="B111" i="14" s="1"/>
  <c r="D68" i="14"/>
  <c r="B68" i="14"/>
  <c r="B89" i="14" s="1"/>
  <c r="B110" i="14" s="1"/>
  <c r="D67" i="14"/>
  <c r="E67" i="14" s="1"/>
  <c r="B67" i="14"/>
  <c r="B88" i="14" s="1"/>
  <c r="B109" i="14" s="1"/>
  <c r="D65" i="14"/>
  <c r="E65" i="14" s="1"/>
  <c r="B65" i="14"/>
  <c r="D64" i="14"/>
  <c r="B64" i="14"/>
  <c r="B85" i="14" s="1"/>
  <c r="B106" i="14" s="1"/>
  <c r="D63" i="14"/>
  <c r="E63" i="14" s="1"/>
  <c r="B63" i="14"/>
  <c r="B84" i="14" s="1"/>
  <c r="B105" i="14" s="1"/>
  <c r="B62" i="14"/>
  <c r="B83" i="14" s="1"/>
  <c r="B104" i="14" s="1"/>
  <c r="D60" i="14"/>
  <c r="B60" i="14"/>
  <c r="B81" i="14" s="1"/>
  <c r="B102" i="14" s="1"/>
  <c r="B59" i="14"/>
  <c r="B80" i="14" s="1"/>
  <c r="B101" i="14" s="1"/>
  <c r="D58" i="14"/>
  <c r="E58" i="14" s="1"/>
  <c r="B58" i="14"/>
  <c r="B79" i="14" s="1"/>
  <c r="B100" i="14" s="1"/>
  <c r="D56" i="14"/>
  <c r="B56" i="14"/>
  <c r="B77" i="14" s="1"/>
  <c r="B98" i="14" s="1"/>
  <c r="D55" i="14"/>
  <c r="E55" i="14" s="1"/>
  <c r="B55" i="14"/>
  <c r="B76" i="14" s="1"/>
  <c r="B97" i="14" s="1"/>
  <c r="B54" i="14"/>
  <c r="B75" i="14" s="1"/>
  <c r="B96" i="14" s="1"/>
  <c r="D49" i="14"/>
  <c r="B49" i="14"/>
  <c r="B70" i="14" s="1"/>
  <c r="B91" i="14" s="1"/>
  <c r="B112" i="14" s="1"/>
  <c r="E48" i="14"/>
  <c r="E47" i="14"/>
  <c r="E46" i="14"/>
  <c r="E45" i="14"/>
  <c r="D45" i="14"/>
  <c r="B45" i="14"/>
  <c r="B50" i="14" s="1"/>
  <c r="E42" i="14"/>
  <c r="E41" i="14"/>
  <c r="B40" i="14"/>
  <c r="E39" i="14"/>
  <c r="E37" i="14"/>
  <c r="D36" i="14"/>
  <c r="B36" i="14"/>
  <c r="E35" i="14"/>
  <c r="E34" i="14"/>
  <c r="E33" i="14"/>
  <c r="D28" i="14"/>
  <c r="B28" i="14"/>
  <c r="E27" i="14"/>
  <c r="E26" i="14"/>
  <c r="E25" i="14"/>
  <c r="D24" i="14"/>
  <c r="E24" i="14" s="1"/>
  <c r="B24" i="14"/>
  <c r="B66" i="14" s="1"/>
  <c r="B87" i="14" s="1"/>
  <c r="B108" i="14" s="1"/>
  <c r="E21" i="14"/>
  <c r="D19" i="14"/>
  <c r="E19" i="14" s="1"/>
  <c r="B19" i="14"/>
  <c r="B61" i="14" s="1"/>
  <c r="B82" i="14" s="1"/>
  <c r="B103" i="14" s="1"/>
  <c r="E17" i="14"/>
  <c r="E16" i="14"/>
  <c r="D15" i="14"/>
  <c r="B15" i="14"/>
  <c r="B57" i="14" s="1"/>
  <c r="B78" i="14" s="1"/>
  <c r="B99" i="14" s="1"/>
  <c r="E14" i="14"/>
  <c r="E13" i="14"/>
  <c r="E12" i="14"/>
  <c r="D38" i="13"/>
  <c r="D59" i="13" s="1"/>
  <c r="D80" i="13" s="1"/>
  <c r="D33" i="13"/>
  <c r="C90" i="13"/>
  <c r="C111" i="13" s="1"/>
  <c r="C86" i="13"/>
  <c r="C107" i="13" s="1"/>
  <c r="C83" i="13"/>
  <c r="C104" i="13" s="1"/>
  <c r="C79" i="13"/>
  <c r="C100" i="13" s="1"/>
  <c r="C75" i="13"/>
  <c r="C96" i="13" s="1"/>
  <c r="C69" i="13"/>
  <c r="C68" i="13"/>
  <c r="C89" i="13" s="1"/>
  <c r="C110" i="13" s="1"/>
  <c r="C67" i="13"/>
  <c r="C88" i="13" s="1"/>
  <c r="C109" i="13" s="1"/>
  <c r="C65" i="13"/>
  <c r="C64" i="13"/>
  <c r="C85" i="13" s="1"/>
  <c r="C106" i="13" s="1"/>
  <c r="C63" i="13"/>
  <c r="C84" i="13" s="1"/>
  <c r="C105" i="13" s="1"/>
  <c r="C62" i="13"/>
  <c r="C60" i="13"/>
  <c r="C81" i="13" s="1"/>
  <c r="C102" i="13" s="1"/>
  <c r="C59" i="13"/>
  <c r="C80" i="13" s="1"/>
  <c r="C101" i="13" s="1"/>
  <c r="C58" i="13"/>
  <c r="C56" i="13"/>
  <c r="C77" i="13" s="1"/>
  <c r="C98" i="13" s="1"/>
  <c r="C55" i="13"/>
  <c r="C76" i="13" s="1"/>
  <c r="C97" i="13" s="1"/>
  <c r="C54" i="13"/>
  <c r="C49" i="13"/>
  <c r="C70" i="13" s="1"/>
  <c r="C91" i="13" s="1"/>
  <c r="C112" i="13" s="1"/>
  <c r="C45" i="13"/>
  <c r="C40" i="13"/>
  <c r="C61" i="13" s="1"/>
  <c r="C82" i="13" s="1"/>
  <c r="C103" i="13" s="1"/>
  <c r="C36" i="13"/>
  <c r="C57" i="13" s="1"/>
  <c r="C78" i="13" s="1"/>
  <c r="C99" i="13" s="1"/>
  <c r="C28" i="13"/>
  <c r="C24" i="13"/>
  <c r="C66" i="13" s="1"/>
  <c r="C87" i="13" s="1"/>
  <c r="C108" i="13" s="1"/>
  <c r="C19" i="13"/>
  <c r="C15" i="13"/>
  <c r="C29" i="13" s="1"/>
  <c r="E35" i="13"/>
  <c r="E14" i="13"/>
  <c r="B90" i="13"/>
  <c r="B111" i="13" s="1"/>
  <c r="B89" i="13"/>
  <c r="B110" i="13" s="1"/>
  <c r="B88" i="13"/>
  <c r="B109" i="13" s="1"/>
  <c r="B85" i="13"/>
  <c r="B106" i="13" s="1"/>
  <c r="B83" i="13"/>
  <c r="B104" i="13" s="1"/>
  <c r="B77" i="13"/>
  <c r="B98" i="13" s="1"/>
  <c r="B70" i="13"/>
  <c r="B91" i="13" s="1"/>
  <c r="B112" i="13" s="1"/>
  <c r="D69" i="13"/>
  <c r="B69" i="13"/>
  <c r="D68" i="13"/>
  <c r="D89" i="13" s="1"/>
  <c r="B68" i="13"/>
  <c r="D67" i="13"/>
  <c r="D88" i="13" s="1"/>
  <c r="B67" i="13"/>
  <c r="D65" i="13"/>
  <c r="D86" i="13" s="1"/>
  <c r="B65" i="13"/>
  <c r="B86" i="13" s="1"/>
  <c r="B107" i="13" s="1"/>
  <c r="D64" i="13"/>
  <c r="B64" i="13"/>
  <c r="D63" i="13"/>
  <c r="D84" i="13" s="1"/>
  <c r="B63" i="13"/>
  <c r="B84" i="13" s="1"/>
  <c r="B105" i="13" s="1"/>
  <c r="D62" i="13"/>
  <c r="D83" i="13" s="1"/>
  <c r="B62" i="13"/>
  <c r="D60" i="13"/>
  <c r="D81" i="13" s="1"/>
  <c r="B60" i="13"/>
  <c r="B81" i="13" s="1"/>
  <c r="B102" i="13" s="1"/>
  <c r="B59" i="13"/>
  <c r="B80" i="13" s="1"/>
  <c r="B101" i="13" s="1"/>
  <c r="D58" i="13"/>
  <c r="D79" i="13" s="1"/>
  <c r="B58" i="13"/>
  <c r="B79" i="13" s="1"/>
  <c r="B100" i="13" s="1"/>
  <c r="D56" i="13"/>
  <c r="B56" i="13"/>
  <c r="D55" i="13"/>
  <c r="D76" i="13" s="1"/>
  <c r="B55" i="13"/>
  <c r="B76" i="13" s="1"/>
  <c r="B97" i="13" s="1"/>
  <c r="D54" i="13"/>
  <c r="B54" i="13"/>
  <c r="B75" i="13" s="1"/>
  <c r="B96" i="13" s="1"/>
  <c r="D49" i="13"/>
  <c r="B49" i="13"/>
  <c r="E47" i="13"/>
  <c r="E46" i="13"/>
  <c r="D45" i="13"/>
  <c r="D66" i="13" s="1"/>
  <c r="B45" i="13"/>
  <c r="B66" i="13" s="1"/>
  <c r="B87" i="13" s="1"/>
  <c r="B108" i="13" s="1"/>
  <c r="E42" i="13"/>
  <c r="E41" i="13"/>
  <c r="D40" i="13"/>
  <c r="B40" i="13"/>
  <c r="B61" i="13" s="1"/>
  <c r="B82" i="13" s="1"/>
  <c r="B103" i="13" s="1"/>
  <c r="E39" i="13"/>
  <c r="E37" i="13"/>
  <c r="D36" i="13"/>
  <c r="E36" i="13" s="1"/>
  <c r="B36" i="13"/>
  <c r="B57" i="13" s="1"/>
  <c r="B78" i="13" s="1"/>
  <c r="B99" i="13" s="1"/>
  <c r="E34" i="13"/>
  <c r="E33" i="13"/>
  <c r="D28" i="13"/>
  <c r="B28" i="13"/>
  <c r="B29" i="13" s="1"/>
  <c r="E27" i="13"/>
  <c r="E26" i="13"/>
  <c r="E25" i="13"/>
  <c r="D24" i="13"/>
  <c r="E24" i="13" s="1"/>
  <c r="B24" i="13"/>
  <c r="E21" i="13"/>
  <c r="E20" i="13"/>
  <c r="E19" i="13"/>
  <c r="D19" i="13"/>
  <c r="B19" i="13"/>
  <c r="E18" i="13"/>
  <c r="E17" i="13"/>
  <c r="E16" i="13"/>
  <c r="D15" i="13"/>
  <c r="E15" i="13" s="1"/>
  <c r="B15" i="13"/>
  <c r="E13" i="13"/>
  <c r="E12" i="13"/>
  <c r="C90" i="12"/>
  <c r="C111" i="12" s="1"/>
  <c r="C89" i="12"/>
  <c r="C110" i="12" s="1"/>
  <c r="C88" i="12"/>
  <c r="C109" i="12" s="1"/>
  <c r="C86" i="12"/>
  <c r="C107" i="12" s="1"/>
  <c r="C85" i="12"/>
  <c r="C106" i="12" s="1"/>
  <c r="C84" i="12"/>
  <c r="C105" i="12" s="1"/>
  <c r="C83" i="12"/>
  <c r="C104" i="12" s="1"/>
  <c r="C81" i="12"/>
  <c r="C102" i="12" s="1"/>
  <c r="C80" i="12"/>
  <c r="C101" i="12" s="1"/>
  <c r="C79" i="12"/>
  <c r="C100" i="12" s="1"/>
  <c r="C77" i="12"/>
  <c r="C98" i="12" s="1"/>
  <c r="C76" i="12"/>
  <c r="C97" i="12" s="1"/>
  <c r="C75" i="12"/>
  <c r="C96" i="12" s="1"/>
  <c r="C70" i="12"/>
  <c r="C66" i="12"/>
  <c r="C61" i="12"/>
  <c r="C57" i="12"/>
  <c r="C49" i="12"/>
  <c r="C45" i="12"/>
  <c r="E45" i="12" s="1"/>
  <c r="C40" i="12"/>
  <c r="C36" i="12"/>
  <c r="C28" i="12"/>
  <c r="C24" i="12"/>
  <c r="C19" i="12"/>
  <c r="C15" i="12"/>
  <c r="B76" i="12"/>
  <c r="B97" i="12" s="1"/>
  <c r="D69" i="12"/>
  <c r="E69" i="12" s="1"/>
  <c r="B69" i="12"/>
  <c r="B90" i="12" s="1"/>
  <c r="B111" i="12" s="1"/>
  <c r="D68" i="12"/>
  <c r="E68" i="12" s="1"/>
  <c r="B68" i="12"/>
  <c r="B89" i="12" s="1"/>
  <c r="B110" i="12" s="1"/>
  <c r="D67" i="12"/>
  <c r="E67" i="12" s="1"/>
  <c r="B67" i="12"/>
  <c r="B88" i="12" s="1"/>
  <c r="B109" i="12" s="1"/>
  <c r="D65" i="12"/>
  <c r="E65" i="12" s="1"/>
  <c r="B65" i="12"/>
  <c r="B86" i="12" s="1"/>
  <c r="B107" i="12" s="1"/>
  <c r="D64" i="12"/>
  <c r="E64" i="12" s="1"/>
  <c r="B64" i="12"/>
  <c r="B85" i="12" s="1"/>
  <c r="B106" i="12" s="1"/>
  <c r="D63" i="12"/>
  <c r="E63" i="12" s="1"/>
  <c r="B63" i="12"/>
  <c r="B84" i="12" s="1"/>
  <c r="B105" i="12" s="1"/>
  <c r="D62" i="12"/>
  <c r="E62" i="12" s="1"/>
  <c r="B62" i="12"/>
  <c r="B83" i="12" s="1"/>
  <c r="B104" i="12" s="1"/>
  <c r="D60" i="12"/>
  <c r="E60" i="12" s="1"/>
  <c r="B60" i="12"/>
  <c r="B81" i="12" s="1"/>
  <c r="B102" i="12" s="1"/>
  <c r="B59" i="12"/>
  <c r="B80" i="12" s="1"/>
  <c r="B101" i="12" s="1"/>
  <c r="D58" i="12"/>
  <c r="E58" i="12" s="1"/>
  <c r="B58" i="12"/>
  <c r="B79" i="12" s="1"/>
  <c r="B100" i="12" s="1"/>
  <c r="D56" i="12"/>
  <c r="E56" i="12" s="1"/>
  <c r="B56" i="12"/>
  <c r="B77" i="12" s="1"/>
  <c r="B98" i="12" s="1"/>
  <c r="D55" i="12"/>
  <c r="E55" i="12" s="1"/>
  <c r="B55" i="12"/>
  <c r="D54" i="12"/>
  <c r="E54" i="12" s="1"/>
  <c r="B54" i="12"/>
  <c r="B75" i="12" s="1"/>
  <c r="B96" i="12" s="1"/>
  <c r="D49" i="12"/>
  <c r="B49" i="12"/>
  <c r="B70" i="12" s="1"/>
  <c r="B91" i="12" s="1"/>
  <c r="B112" i="12" s="1"/>
  <c r="E48" i="12"/>
  <c r="E47" i="12"/>
  <c r="E46" i="12"/>
  <c r="D45" i="12"/>
  <c r="B45" i="12"/>
  <c r="B66" i="12" s="1"/>
  <c r="B87" i="12" s="1"/>
  <c r="B108" i="12" s="1"/>
  <c r="E42" i="12"/>
  <c r="E41" i="12"/>
  <c r="D40" i="12"/>
  <c r="B40" i="12"/>
  <c r="B61" i="12" s="1"/>
  <c r="B82" i="12" s="1"/>
  <c r="B103" i="12" s="1"/>
  <c r="E39" i="12"/>
  <c r="E38" i="12"/>
  <c r="E37" i="12"/>
  <c r="D36" i="12"/>
  <c r="B36" i="12"/>
  <c r="E35" i="12"/>
  <c r="E34" i="12"/>
  <c r="E33" i="12"/>
  <c r="D28" i="12"/>
  <c r="B28" i="12"/>
  <c r="E27" i="12"/>
  <c r="E26" i="12"/>
  <c r="E25" i="12"/>
  <c r="D24" i="12"/>
  <c r="B24" i="12"/>
  <c r="E21" i="12"/>
  <c r="E20" i="12"/>
  <c r="B19" i="12"/>
  <c r="E18" i="12"/>
  <c r="D59" i="12"/>
  <c r="E16" i="12"/>
  <c r="D15" i="12"/>
  <c r="E15" i="12" s="1"/>
  <c r="B15" i="12"/>
  <c r="E14" i="12"/>
  <c r="E13" i="12"/>
  <c r="E12" i="12"/>
  <c r="D17" i="11"/>
  <c r="C90" i="11"/>
  <c r="C111" i="11" s="1"/>
  <c r="C86" i="11"/>
  <c r="C107" i="11" s="1"/>
  <c r="C83" i="11"/>
  <c r="C104" i="11" s="1"/>
  <c r="C79" i="11"/>
  <c r="C100" i="11" s="1"/>
  <c r="C75" i="11"/>
  <c r="C96" i="11" s="1"/>
  <c r="C69" i="11"/>
  <c r="C68" i="11"/>
  <c r="C89" i="11" s="1"/>
  <c r="C110" i="11" s="1"/>
  <c r="C67" i="11"/>
  <c r="C88" i="11" s="1"/>
  <c r="C109" i="11" s="1"/>
  <c r="C65" i="11"/>
  <c r="C64" i="11"/>
  <c r="C85" i="11" s="1"/>
  <c r="C106" i="11" s="1"/>
  <c r="C63" i="11"/>
  <c r="C84" i="11" s="1"/>
  <c r="C105" i="11" s="1"/>
  <c r="C62" i="11"/>
  <c r="C60" i="11"/>
  <c r="C81" i="11" s="1"/>
  <c r="C102" i="11" s="1"/>
  <c r="C59" i="11"/>
  <c r="C80" i="11" s="1"/>
  <c r="C101" i="11" s="1"/>
  <c r="C58" i="11"/>
  <c r="C56" i="11"/>
  <c r="C77" i="11" s="1"/>
  <c r="C98" i="11" s="1"/>
  <c r="C55" i="11"/>
  <c r="C76" i="11" s="1"/>
  <c r="C97" i="11" s="1"/>
  <c r="C54" i="11"/>
  <c r="C49" i="11"/>
  <c r="C70" i="11" s="1"/>
  <c r="C91" i="11" s="1"/>
  <c r="C112" i="11" s="1"/>
  <c r="C45" i="11"/>
  <c r="E45" i="11" s="1"/>
  <c r="C40" i="11"/>
  <c r="C61" i="11" s="1"/>
  <c r="C82" i="11" s="1"/>
  <c r="C103" i="11" s="1"/>
  <c r="C36" i="11"/>
  <c r="C57" i="11" s="1"/>
  <c r="C78" i="11" s="1"/>
  <c r="C99" i="11" s="1"/>
  <c r="C28" i="11"/>
  <c r="C24" i="11"/>
  <c r="C66" i="11" s="1"/>
  <c r="C87" i="11" s="1"/>
  <c r="C108" i="11" s="1"/>
  <c r="C19" i="11"/>
  <c r="C15" i="11"/>
  <c r="C29" i="11" s="1"/>
  <c r="B86" i="11"/>
  <c r="B107" i="11" s="1"/>
  <c r="B79" i="11"/>
  <c r="B100" i="11" s="1"/>
  <c r="B75" i="11"/>
  <c r="B96" i="11" s="1"/>
  <c r="D69" i="11"/>
  <c r="E69" i="11" s="1"/>
  <c r="B69" i="11"/>
  <c r="B90" i="11" s="1"/>
  <c r="B111" i="11" s="1"/>
  <c r="D68" i="11"/>
  <c r="B68" i="11"/>
  <c r="B89" i="11" s="1"/>
  <c r="B110" i="11" s="1"/>
  <c r="D67" i="11"/>
  <c r="E67" i="11" s="1"/>
  <c r="B67" i="11"/>
  <c r="B88" i="11" s="1"/>
  <c r="B109" i="11" s="1"/>
  <c r="D65" i="11"/>
  <c r="E65" i="11" s="1"/>
  <c r="B65" i="11"/>
  <c r="D64" i="11"/>
  <c r="B64" i="11"/>
  <c r="B85" i="11" s="1"/>
  <c r="B106" i="11" s="1"/>
  <c r="D63" i="11"/>
  <c r="E63" i="11" s="1"/>
  <c r="B63" i="11"/>
  <c r="B84" i="11" s="1"/>
  <c r="B105" i="11" s="1"/>
  <c r="D62" i="11"/>
  <c r="E62" i="11" s="1"/>
  <c r="B62" i="11"/>
  <c r="B83" i="11" s="1"/>
  <c r="B104" i="11" s="1"/>
  <c r="D60" i="11"/>
  <c r="E60" i="11" s="1"/>
  <c r="B60" i="11"/>
  <c r="B81" i="11" s="1"/>
  <c r="B102" i="11" s="1"/>
  <c r="B59" i="11"/>
  <c r="B80" i="11" s="1"/>
  <c r="B101" i="11" s="1"/>
  <c r="D58" i="11"/>
  <c r="B58" i="11"/>
  <c r="D56" i="11"/>
  <c r="B56" i="11"/>
  <c r="B77" i="11" s="1"/>
  <c r="B98" i="11" s="1"/>
  <c r="D55" i="11"/>
  <c r="B55" i="11"/>
  <c r="B76" i="11" s="1"/>
  <c r="B97" i="11" s="1"/>
  <c r="B54" i="11"/>
  <c r="D49" i="11"/>
  <c r="B49" i="11"/>
  <c r="E48" i="11"/>
  <c r="E47" i="11"/>
  <c r="E46" i="11"/>
  <c r="D45" i="11"/>
  <c r="B45" i="11"/>
  <c r="E42" i="11"/>
  <c r="E41" i="11"/>
  <c r="D40" i="11"/>
  <c r="B40" i="11"/>
  <c r="E39" i="11"/>
  <c r="E38" i="11"/>
  <c r="E37" i="11"/>
  <c r="D36" i="11"/>
  <c r="E36" i="11" s="1"/>
  <c r="B36" i="11"/>
  <c r="B50" i="11" s="1"/>
  <c r="E35" i="11"/>
  <c r="E34" i="11"/>
  <c r="E33" i="11"/>
  <c r="E28" i="11"/>
  <c r="D28" i="11"/>
  <c r="B28" i="11"/>
  <c r="E27" i="11"/>
  <c r="E26" i="11"/>
  <c r="E25" i="11"/>
  <c r="D24" i="11"/>
  <c r="B24" i="11"/>
  <c r="B66" i="11" s="1"/>
  <c r="B87" i="11" s="1"/>
  <c r="B108" i="11" s="1"/>
  <c r="E21" i="11"/>
  <c r="E20" i="11"/>
  <c r="B19" i="11"/>
  <c r="B61" i="11" s="1"/>
  <c r="B82" i="11" s="1"/>
  <c r="B103" i="11" s="1"/>
  <c r="E18" i="11"/>
  <c r="D59" i="11"/>
  <c r="E16" i="11"/>
  <c r="B15" i="11"/>
  <c r="E14" i="11"/>
  <c r="E13" i="11"/>
  <c r="D17" i="5"/>
  <c r="D19" i="5" s="1"/>
  <c r="E19" i="5" s="1"/>
  <c r="D21" i="5"/>
  <c r="D17" i="4"/>
  <c r="D21" i="4"/>
  <c r="D17" i="10"/>
  <c r="D12" i="10"/>
  <c r="C90" i="10"/>
  <c r="C111" i="10" s="1"/>
  <c r="C86" i="10"/>
  <c r="C107" i="10" s="1"/>
  <c r="C83" i="10"/>
  <c r="C104" i="10" s="1"/>
  <c r="C79" i="10"/>
  <c r="C100" i="10" s="1"/>
  <c r="C75" i="10"/>
  <c r="C96" i="10" s="1"/>
  <c r="C69" i="10"/>
  <c r="C68" i="10"/>
  <c r="C89" i="10" s="1"/>
  <c r="C110" i="10" s="1"/>
  <c r="C67" i="10"/>
  <c r="C88" i="10" s="1"/>
  <c r="C109" i="10" s="1"/>
  <c r="C65" i="10"/>
  <c r="C64" i="10"/>
  <c r="C85" i="10" s="1"/>
  <c r="C106" i="10" s="1"/>
  <c r="C63" i="10"/>
  <c r="C84" i="10" s="1"/>
  <c r="C105" i="10" s="1"/>
  <c r="C62" i="10"/>
  <c r="C60" i="10"/>
  <c r="C81" i="10" s="1"/>
  <c r="C102" i="10" s="1"/>
  <c r="C59" i="10"/>
  <c r="C80" i="10" s="1"/>
  <c r="C101" i="10" s="1"/>
  <c r="C58" i="10"/>
  <c r="C56" i="10"/>
  <c r="C77" i="10" s="1"/>
  <c r="C98" i="10" s="1"/>
  <c r="C55" i="10"/>
  <c r="C76" i="10" s="1"/>
  <c r="C97" i="10" s="1"/>
  <c r="C54" i="10"/>
  <c r="C49" i="10"/>
  <c r="C70" i="10" s="1"/>
  <c r="C91" i="10" s="1"/>
  <c r="C112" i="10" s="1"/>
  <c r="C45" i="10"/>
  <c r="C40" i="10"/>
  <c r="C61" i="10" s="1"/>
  <c r="C82" i="10" s="1"/>
  <c r="C103" i="10" s="1"/>
  <c r="C36" i="10"/>
  <c r="C57" i="10" s="1"/>
  <c r="C78" i="10" s="1"/>
  <c r="C99" i="10" s="1"/>
  <c r="C28" i="10"/>
  <c r="C24" i="10"/>
  <c r="C66" i="10" s="1"/>
  <c r="C87" i="10" s="1"/>
  <c r="C108" i="10" s="1"/>
  <c r="C19" i="10"/>
  <c r="C15" i="10"/>
  <c r="C29" i="10" s="1"/>
  <c r="B81" i="10"/>
  <c r="B102" i="10" s="1"/>
  <c r="B79" i="10"/>
  <c r="B100" i="10" s="1"/>
  <c r="D69" i="10"/>
  <c r="E69" i="10" s="1"/>
  <c r="B69" i="10"/>
  <c r="B90" i="10" s="1"/>
  <c r="B111" i="10" s="1"/>
  <c r="D68" i="10"/>
  <c r="B68" i="10"/>
  <c r="B89" i="10" s="1"/>
  <c r="B110" i="10" s="1"/>
  <c r="B67" i="10"/>
  <c r="B88" i="10" s="1"/>
  <c r="B109" i="10" s="1"/>
  <c r="D65" i="10"/>
  <c r="B65" i="10"/>
  <c r="B86" i="10" s="1"/>
  <c r="B107" i="10" s="1"/>
  <c r="D64" i="10"/>
  <c r="B64" i="10"/>
  <c r="B85" i="10" s="1"/>
  <c r="B106" i="10" s="1"/>
  <c r="D63" i="10"/>
  <c r="E63" i="10" s="1"/>
  <c r="B63" i="10"/>
  <c r="B84" i="10" s="1"/>
  <c r="B105" i="10" s="1"/>
  <c r="D62" i="10"/>
  <c r="B62" i="10"/>
  <c r="B83" i="10" s="1"/>
  <c r="B104" i="10" s="1"/>
  <c r="B60" i="10"/>
  <c r="B59" i="10"/>
  <c r="B80" i="10" s="1"/>
  <c r="B101" i="10" s="1"/>
  <c r="D58" i="10"/>
  <c r="B58" i="10"/>
  <c r="D56" i="10"/>
  <c r="B56" i="10"/>
  <c r="B77" i="10" s="1"/>
  <c r="B98" i="10" s="1"/>
  <c r="D55" i="10"/>
  <c r="E55" i="10" s="1"/>
  <c r="B55" i="10"/>
  <c r="B76" i="10" s="1"/>
  <c r="B97" i="10" s="1"/>
  <c r="B54" i="10"/>
  <c r="B75" i="10" s="1"/>
  <c r="B96" i="10" s="1"/>
  <c r="D49" i="10"/>
  <c r="B49" i="10"/>
  <c r="B50" i="10" s="1"/>
  <c r="E48" i="10"/>
  <c r="E47" i="10"/>
  <c r="E46" i="10"/>
  <c r="E45" i="10"/>
  <c r="D45" i="10"/>
  <c r="B45" i="10"/>
  <c r="E42" i="10"/>
  <c r="E41" i="10"/>
  <c r="D40" i="10"/>
  <c r="B40" i="10"/>
  <c r="E39" i="10"/>
  <c r="E38" i="10"/>
  <c r="E37" i="10"/>
  <c r="D36" i="10"/>
  <c r="E36" i="10" s="1"/>
  <c r="B36" i="10"/>
  <c r="E35" i="10"/>
  <c r="E34" i="10"/>
  <c r="E33" i="10"/>
  <c r="B28" i="10"/>
  <c r="B70" i="10" s="1"/>
  <c r="B91" i="10" s="1"/>
  <c r="B112" i="10" s="1"/>
  <c r="E27" i="10"/>
  <c r="E26" i="10"/>
  <c r="E24" i="10"/>
  <c r="D24" i="10"/>
  <c r="D66" i="10" s="1"/>
  <c r="B24" i="10"/>
  <c r="E21" i="10"/>
  <c r="E20" i="10"/>
  <c r="B19" i="10"/>
  <c r="B61" i="10" s="1"/>
  <c r="B82" i="10" s="1"/>
  <c r="B103" i="10" s="1"/>
  <c r="E17" i="10"/>
  <c r="D59" i="10"/>
  <c r="E16" i="10"/>
  <c r="D15" i="10"/>
  <c r="E15" i="10" s="1"/>
  <c r="B15" i="10"/>
  <c r="E14" i="10"/>
  <c r="E13" i="10"/>
  <c r="E12" i="10"/>
  <c r="D17" i="9"/>
  <c r="D25" i="9"/>
  <c r="D67" i="9" s="1"/>
  <c r="E67" i="9" s="1"/>
  <c r="D18" i="9"/>
  <c r="D60" i="9" s="1"/>
  <c r="E60" i="9" s="1"/>
  <c r="D19" i="9"/>
  <c r="D12" i="9"/>
  <c r="C88" i="9"/>
  <c r="C109" i="9" s="1"/>
  <c r="C84" i="9"/>
  <c r="C105" i="9" s="1"/>
  <c r="C83" i="9"/>
  <c r="C104" i="9" s="1"/>
  <c r="C80" i="9"/>
  <c r="C101" i="9" s="1"/>
  <c r="C79" i="9"/>
  <c r="C100" i="9" s="1"/>
  <c r="C76" i="9"/>
  <c r="C97" i="9" s="1"/>
  <c r="C75" i="9"/>
  <c r="C96" i="9" s="1"/>
  <c r="C69" i="9"/>
  <c r="C90" i="9" s="1"/>
  <c r="C111" i="9" s="1"/>
  <c r="C68" i="9"/>
  <c r="C89" i="9" s="1"/>
  <c r="C110" i="9" s="1"/>
  <c r="C67" i="9"/>
  <c r="C65" i="9"/>
  <c r="C86" i="9" s="1"/>
  <c r="C107" i="9" s="1"/>
  <c r="C64" i="9"/>
  <c r="C85" i="9" s="1"/>
  <c r="C106" i="9" s="1"/>
  <c r="C63" i="9"/>
  <c r="C62" i="9"/>
  <c r="C60" i="9"/>
  <c r="C81" i="9" s="1"/>
  <c r="C102" i="9" s="1"/>
  <c r="C59" i="9"/>
  <c r="C58" i="9"/>
  <c r="C56" i="9"/>
  <c r="C77" i="9" s="1"/>
  <c r="C98" i="9" s="1"/>
  <c r="C55" i="9"/>
  <c r="C54" i="9"/>
  <c r="C49" i="9"/>
  <c r="C50" i="9" s="1"/>
  <c r="C45" i="9"/>
  <c r="C66" i="9" s="1"/>
  <c r="C87" i="9" s="1"/>
  <c r="C108" i="9" s="1"/>
  <c r="C40" i="9"/>
  <c r="C36" i="9"/>
  <c r="C57" i="9" s="1"/>
  <c r="C78" i="9" s="1"/>
  <c r="C99" i="9" s="1"/>
  <c r="C28" i="9"/>
  <c r="C24" i="9"/>
  <c r="C19" i="9"/>
  <c r="C61" i="9" s="1"/>
  <c r="C82" i="9" s="1"/>
  <c r="C103" i="9" s="1"/>
  <c r="C15" i="9"/>
  <c r="C29" i="9" s="1"/>
  <c r="B90" i="9"/>
  <c r="B111" i="9" s="1"/>
  <c r="B89" i="9"/>
  <c r="B110" i="9" s="1"/>
  <c r="B86" i="9"/>
  <c r="B107" i="9" s="1"/>
  <c r="B85" i="9"/>
  <c r="B106" i="9" s="1"/>
  <c r="D69" i="9"/>
  <c r="E69" i="9" s="1"/>
  <c r="B69" i="9"/>
  <c r="D68" i="9"/>
  <c r="B68" i="9"/>
  <c r="B67" i="9"/>
  <c r="B88" i="9" s="1"/>
  <c r="B109" i="9" s="1"/>
  <c r="D65" i="9"/>
  <c r="E65" i="9" s="1"/>
  <c r="B65" i="9"/>
  <c r="D64" i="9"/>
  <c r="B64" i="9"/>
  <c r="D63" i="9"/>
  <c r="E63" i="9" s="1"/>
  <c r="B63" i="9"/>
  <c r="B84" i="9" s="1"/>
  <c r="B105" i="9" s="1"/>
  <c r="D62" i="9"/>
  <c r="E62" i="9" s="1"/>
  <c r="B62" i="9"/>
  <c r="B83" i="9" s="1"/>
  <c r="B104" i="9" s="1"/>
  <c r="B60" i="9"/>
  <c r="B81" i="9" s="1"/>
  <c r="B102" i="9" s="1"/>
  <c r="D59" i="9"/>
  <c r="E59" i="9" s="1"/>
  <c r="B59" i="9"/>
  <c r="B80" i="9" s="1"/>
  <c r="B101" i="9" s="1"/>
  <c r="D58" i="9"/>
  <c r="E58" i="9" s="1"/>
  <c r="B58" i="9"/>
  <c r="B79" i="9" s="1"/>
  <c r="B100" i="9" s="1"/>
  <c r="D56" i="9"/>
  <c r="B56" i="9"/>
  <c r="B77" i="9" s="1"/>
  <c r="B98" i="9" s="1"/>
  <c r="D55" i="9"/>
  <c r="E55" i="9" s="1"/>
  <c r="B55" i="9"/>
  <c r="B76" i="9" s="1"/>
  <c r="B97" i="9" s="1"/>
  <c r="B54" i="9"/>
  <c r="B75" i="9" s="1"/>
  <c r="B96" i="9" s="1"/>
  <c r="D49" i="9"/>
  <c r="B49" i="9"/>
  <c r="E48" i="9"/>
  <c r="E47" i="9"/>
  <c r="E46" i="9"/>
  <c r="E45" i="9"/>
  <c r="D45" i="9"/>
  <c r="B45" i="9"/>
  <c r="E42" i="9"/>
  <c r="E41" i="9"/>
  <c r="D40" i="9"/>
  <c r="B40" i="9"/>
  <c r="E39" i="9"/>
  <c r="E38" i="9"/>
  <c r="E37" i="9"/>
  <c r="D36" i="9"/>
  <c r="B36" i="9"/>
  <c r="E35" i="9"/>
  <c r="E34" i="9"/>
  <c r="E33" i="9"/>
  <c r="E28" i="9"/>
  <c r="D28" i="9"/>
  <c r="B28" i="9"/>
  <c r="B70" i="9" s="1"/>
  <c r="B91" i="9" s="1"/>
  <c r="B112" i="9" s="1"/>
  <c r="E27" i="9"/>
  <c r="E26" i="9"/>
  <c r="E25" i="9"/>
  <c r="D24" i="9"/>
  <c r="B24" i="9"/>
  <c r="B66" i="9" s="1"/>
  <c r="B87" i="9" s="1"/>
  <c r="B108" i="9" s="1"/>
  <c r="E21" i="9"/>
  <c r="E20" i="9"/>
  <c r="B19" i="9"/>
  <c r="B61" i="9" s="1"/>
  <c r="B82" i="9" s="1"/>
  <c r="B103" i="9" s="1"/>
  <c r="E18" i="9"/>
  <c r="E17" i="9"/>
  <c r="E16" i="9"/>
  <c r="B15" i="9"/>
  <c r="E14" i="9"/>
  <c r="E13" i="9"/>
  <c r="D15" i="9"/>
  <c r="D12" i="8"/>
  <c r="D54" i="8" s="1"/>
  <c r="E54" i="8" s="1"/>
  <c r="C90" i="8"/>
  <c r="C111" i="8" s="1"/>
  <c r="C86" i="8"/>
  <c r="C107" i="8" s="1"/>
  <c r="C83" i="8"/>
  <c r="C104" i="8" s="1"/>
  <c r="C79" i="8"/>
  <c r="C100" i="8" s="1"/>
  <c r="C75" i="8"/>
  <c r="C96" i="8" s="1"/>
  <c r="C69" i="8"/>
  <c r="C68" i="8"/>
  <c r="C89" i="8" s="1"/>
  <c r="C110" i="8" s="1"/>
  <c r="C67" i="8"/>
  <c r="C88" i="8" s="1"/>
  <c r="C109" i="8" s="1"/>
  <c r="C65" i="8"/>
  <c r="C64" i="8"/>
  <c r="C85" i="8" s="1"/>
  <c r="C106" i="8" s="1"/>
  <c r="C63" i="8"/>
  <c r="C84" i="8" s="1"/>
  <c r="C105" i="8" s="1"/>
  <c r="C62" i="8"/>
  <c r="C60" i="8"/>
  <c r="C81" i="8" s="1"/>
  <c r="C102" i="8" s="1"/>
  <c r="C59" i="8"/>
  <c r="C80" i="8" s="1"/>
  <c r="C101" i="8" s="1"/>
  <c r="C58" i="8"/>
  <c r="C56" i="8"/>
  <c r="C77" i="8" s="1"/>
  <c r="C98" i="8" s="1"/>
  <c r="C55" i="8"/>
  <c r="C76" i="8" s="1"/>
  <c r="C97" i="8" s="1"/>
  <c r="C54" i="8"/>
  <c r="C49" i="8"/>
  <c r="C70" i="8" s="1"/>
  <c r="C91" i="8" s="1"/>
  <c r="C112" i="8" s="1"/>
  <c r="C45" i="8"/>
  <c r="E45" i="8" s="1"/>
  <c r="C40" i="8"/>
  <c r="C61" i="8" s="1"/>
  <c r="C82" i="8" s="1"/>
  <c r="C103" i="8" s="1"/>
  <c r="C36" i="8"/>
  <c r="C57" i="8" s="1"/>
  <c r="C78" i="8" s="1"/>
  <c r="C99" i="8" s="1"/>
  <c r="C28" i="8"/>
  <c r="C24" i="8"/>
  <c r="C66" i="8" s="1"/>
  <c r="C87" i="8" s="1"/>
  <c r="C108" i="8" s="1"/>
  <c r="C19" i="8"/>
  <c r="C15" i="8"/>
  <c r="B89" i="8"/>
  <c r="B110" i="8" s="1"/>
  <c r="B84" i="8"/>
  <c r="B105" i="8" s="1"/>
  <c r="B76" i="8"/>
  <c r="B97" i="8" s="1"/>
  <c r="D69" i="8"/>
  <c r="E69" i="8" s="1"/>
  <c r="B69" i="8"/>
  <c r="B90" i="8" s="1"/>
  <c r="B111" i="8" s="1"/>
  <c r="D68" i="8"/>
  <c r="B68" i="8"/>
  <c r="D67" i="8"/>
  <c r="B67" i="8"/>
  <c r="B88" i="8" s="1"/>
  <c r="B109" i="8" s="1"/>
  <c r="D65" i="8"/>
  <c r="E65" i="8" s="1"/>
  <c r="B65" i="8"/>
  <c r="B86" i="8" s="1"/>
  <c r="B107" i="8" s="1"/>
  <c r="D64" i="8"/>
  <c r="E64" i="8" s="1"/>
  <c r="B64" i="8"/>
  <c r="B85" i="8" s="1"/>
  <c r="B106" i="8" s="1"/>
  <c r="D63" i="8"/>
  <c r="E63" i="8" s="1"/>
  <c r="B63" i="8"/>
  <c r="D62" i="8"/>
  <c r="E62" i="8" s="1"/>
  <c r="B62" i="8"/>
  <c r="B83" i="8" s="1"/>
  <c r="B104" i="8" s="1"/>
  <c r="D60" i="8"/>
  <c r="B60" i="8"/>
  <c r="B81" i="8" s="1"/>
  <c r="B102" i="8" s="1"/>
  <c r="D59" i="8"/>
  <c r="E59" i="8" s="1"/>
  <c r="B59" i="8"/>
  <c r="B80" i="8" s="1"/>
  <c r="B101" i="8" s="1"/>
  <c r="D58" i="8"/>
  <c r="E58" i="8" s="1"/>
  <c r="B58" i="8"/>
  <c r="B79" i="8" s="1"/>
  <c r="B100" i="8" s="1"/>
  <c r="D56" i="8"/>
  <c r="E56" i="8" s="1"/>
  <c r="B56" i="8"/>
  <c r="B77" i="8" s="1"/>
  <c r="B98" i="8" s="1"/>
  <c r="D55" i="8"/>
  <c r="E55" i="8" s="1"/>
  <c r="B55" i="8"/>
  <c r="B54" i="8"/>
  <c r="B75" i="8" s="1"/>
  <c r="B96" i="8" s="1"/>
  <c r="D49" i="8"/>
  <c r="B49" i="8"/>
  <c r="E48" i="8"/>
  <c r="E47" i="8"/>
  <c r="E46" i="8"/>
  <c r="D45" i="8"/>
  <c r="B45" i="8"/>
  <c r="E42" i="8"/>
  <c r="E41" i="8"/>
  <c r="D40" i="8"/>
  <c r="B40" i="8"/>
  <c r="E39" i="8"/>
  <c r="E38" i="8"/>
  <c r="E37" i="8"/>
  <c r="D36" i="8"/>
  <c r="E36" i="8" s="1"/>
  <c r="B36" i="8"/>
  <c r="B57" i="8" s="1"/>
  <c r="B78" i="8" s="1"/>
  <c r="B99" i="8" s="1"/>
  <c r="E35" i="8"/>
  <c r="E34" i="8"/>
  <c r="E33" i="8"/>
  <c r="E28" i="8"/>
  <c r="D28" i="8"/>
  <c r="B28" i="8"/>
  <c r="B70" i="8" s="1"/>
  <c r="B91" i="8" s="1"/>
  <c r="B112" i="8" s="1"/>
  <c r="E27" i="8"/>
  <c r="E26" i="8"/>
  <c r="E25" i="8"/>
  <c r="D24" i="8"/>
  <c r="B24" i="8"/>
  <c r="B66" i="8" s="1"/>
  <c r="B87" i="8" s="1"/>
  <c r="B108" i="8" s="1"/>
  <c r="E21" i="8"/>
  <c r="E20" i="8"/>
  <c r="D19" i="8"/>
  <c r="E19" i="8" s="1"/>
  <c r="B19" i="8"/>
  <c r="B61" i="8" s="1"/>
  <c r="B82" i="8" s="1"/>
  <c r="B103" i="8" s="1"/>
  <c r="E18" i="8"/>
  <c r="E17" i="8"/>
  <c r="E16" i="8"/>
  <c r="B15" i="8"/>
  <c r="E14" i="8"/>
  <c r="E13" i="8"/>
  <c r="C88" i="6"/>
  <c r="C109" i="6" s="1"/>
  <c r="C84" i="6"/>
  <c r="C105" i="6" s="1"/>
  <c r="C83" i="6"/>
  <c r="C104" i="6" s="1"/>
  <c r="C80" i="6"/>
  <c r="C101" i="6" s="1"/>
  <c r="C79" i="6"/>
  <c r="C100" i="6" s="1"/>
  <c r="C76" i="6"/>
  <c r="C97" i="6" s="1"/>
  <c r="C75" i="6"/>
  <c r="C96" i="6" s="1"/>
  <c r="C69" i="6"/>
  <c r="C90" i="6" s="1"/>
  <c r="C111" i="6" s="1"/>
  <c r="C68" i="6"/>
  <c r="C89" i="6" s="1"/>
  <c r="C110" i="6" s="1"/>
  <c r="C67" i="6"/>
  <c r="C65" i="6"/>
  <c r="C86" i="6" s="1"/>
  <c r="C107" i="6" s="1"/>
  <c r="C64" i="6"/>
  <c r="C85" i="6" s="1"/>
  <c r="C106" i="6" s="1"/>
  <c r="C63" i="6"/>
  <c r="C62" i="6"/>
  <c r="C60" i="6"/>
  <c r="C81" i="6" s="1"/>
  <c r="C102" i="6" s="1"/>
  <c r="C59" i="6"/>
  <c r="C58" i="6"/>
  <c r="C56" i="6"/>
  <c r="C77" i="6" s="1"/>
  <c r="C98" i="6" s="1"/>
  <c r="C55" i="6"/>
  <c r="C54" i="6"/>
  <c r="C49" i="6"/>
  <c r="C50" i="6" s="1"/>
  <c r="C45" i="6"/>
  <c r="C66" i="6" s="1"/>
  <c r="C87" i="6" s="1"/>
  <c r="C108" i="6" s="1"/>
  <c r="C40" i="6"/>
  <c r="C36" i="6"/>
  <c r="C57" i="6" s="1"/>
  <c r="C78" i="6" s="1"/>
  <c r="C99" i="6" s="1"/>
  <c r="C28" i="6"/>
  <c r="C24" i="6"/>
  <c r="C19" i="6"/>
  <c r="C61" i="6" s="1"/>
  <c r="C82" i="6" s="1"/>
  <c r="C103" i="6" s="1"/>
  <c r="C15" i="6"/>
  <c r="C29" i="6" s="1"/>
  <c r="B89" i="6"/>
  <c r="B110" i="6" s="1"/>
  <c r="D69" i="6"/>
  <c r="B69" i="6"/>
  <c r="B90" i="6" s="1"/>
  <c r="B111" i="6" s="1"/>
  <c r="D68" i="6"/>
  <c r="E68" i="6" s="1"/>
  <c r="B68" i="6"/>
  <c r="D67" i="6"/>
  <c r="B67" i="6"/>
  <c r="B88" i="6" s="1"/>
  <c r="B109" i="6" s="1"/>
  <c r="D65" i="6"/>
  <c r="B65" i="6"/>
  <c r="B86" i="6" s="1"/>
  <c r="B107" i="6" s="1"/>
  <c r="D64" i="6"/>
  <c r="B64" i="6"/>
  <c r="B85" i="6" s="1"/>
  <c r="B106" i="6" s="1"/>
  <c r="B63" i="6"/>
  <c r="B84" i="6" s="1"/>
  <c r="B105" i="6" s="1"/>
  <c r="D62" i="6"/>
  <c r="E62" i="6" s="1"/>
  <c r="B62" i="6"/>
  <c r="B83" i="6" s="1"/>
  <c r="B104" i="6" s="1"/>
  <c r="D60" i="6"/>
  <c r="B60" i="6"/>
  <c r="B81" i="6" s="1"/>
  <c r="B102" i="6" s="1"/>
  <c r="D59" i="6"/>
  <c r="E59" i="6" s="1"/>
  <c r="B59" i="6"/>
  <c r="B80" i="6" s="1"/>
  <c r="B101" i="6" s="1"/>
  <c r="D58" i="6"/>
  <c r="E58" i="6" s="1"/>
  <c r="B58" i="6"/>
  <c r="B79" i="6" s="1"/>
  <c r="B100" i="6" s="1"/>
  <c r="D56" i="6"/>
  <c r="B56" i="6"/>
  <c r="B77" i="6" s="1"/>
  <c r="B98" i="6" s="1"/>
  <c r="D55" i="6"/>
  <c r="E55" i="6" s="1"/>
  <c r="B55" i="6"/>
  <c r="B76" i="6" s="1"/>
  <c r="B97" i="6" s="1"/>
  <c r="D54" i="6"/>
  <c r="E54" i="6" s="1"/>
  <c r="B54" i="6"/>
  <c r="B75" i="6" s="1"/>
  <c r="B96" i="6" s="1"/>
  <c r="B49" i="6"/>
  <c r="E48" i="6"/>
  <c r="E47" i="6"/>
  <c r="E46" i="6"/>
  <c r="B45" i="6"/>
  <c r="B66" i="6" s="1"/>
  <c r="B87" i="6" s="1"/>
  <c r="B108" i="6" s="1"/>
  <c r="E42" i="6"/>
  <c r="E41" i="6"/>
  <c r="B40" i="6"/>
  <c r="E39" i="6"/>
  <c r="E38" i="6"/>
  <c r="E37" i="6"/>
  <c r="E36" i="6"/>
  <c r="B36" i="6"/>
  <c r="E35" i="6"/>
  <c r="E34" i="6"/>
  <c r="E33" i="6"/>
  <c r="D28" i="6"/>
  <c r="E28" i="6" s="1"/>
  <c r="B28" i="6"/>
  <c r="E27" i="6"/>
  <c r="E26" i="6"/>
  <c r="E25" i="6"/>
  <c r="D24" i="6"/>
  <c r="B24" i="6"/>
  <c r="E20" i="6"/>
  <c r="D19" i="6"/>
  <c r="E19" i="6" s="1"/>
  <c r="B19" i="6"/>
  <c r="B61" i="6" s="1"/>
  <c r="B82" i="6" s="1"/>
  <c r="B103" i="6" s="1"/>
  <c r="E18" i="6"/>
  <c r="E17" i="6"/>
  <c r="E16" i="6"/>
  <c r="D15" i="6"/>
  <c r="E15" i="6" s="1"/>
  <c r="B15" i="6"/>
  <c r="E14" i="6"/>
  <c r="E13" i="6"/>
  <c r="E12" i="6"/>
  <c r="C88" i="5"/>
  <c r="C109" i="5" s="1"/>
  <c r="C84" i="5"/>
  <c r="C105" i="5" s="1"/>
  <c r="C83" i="5"/>
  <c r="C104" i="5" s="1"/>
  <c r="C80" i="5"/>
  <c r="C101" i="5" s="1"/>
  <c r="C79" i="5"/>
  <c r="C100" i="5" s="1"/>
  <c r="C76" i="5"/>
  <c r="C97" i="5" s="1"/>
  <c r="C75" i="5"/>
  <c r="C96" i="5" s="1"/>
  <c r="C69" i="5"/>
  <c r="C90" i="5" s="1"/>
  <c r="C111" i="5" s="1"/>
  <c r="C68" i="5"/>
  <c r="C89" i="5" s="1"/>
  <c r="C110" i="5" s="1"/>
  <c r="C67" i="5"/>
  <c r="C65" i="5"/>
  <c r="C86" i="5" s="1"/>
  <c r="C107" i="5" s="1"/>
  <c r="C64" i="5"/>
  <c r="C85" i="5" s="1"/>
  <c r="C106" i="5" s="1"/>
  <c r="C63" i="5"/>
  <c r="C62" i="5"/>
  <c r="C60" i="5"/>
  <c r="C81" i="5" s="1"/>
  <c r="C102" i="5" s="1"/>
  <c r="C59" i="5"/>
  <c r="C58" i="5"/>
  <c r="C56" i="5"/>
  <c r="C77" i="5" s="1"/>
  <c r="C98" i="5" s="1"/>
  <c r="C55" i="5"/>
  <c r="C54" i="5"/>
  <c r="C49" i="5"/>
  <c r="C50" i="5" s="1"/>
  <c r="C45" i="5"/>
  <c r="C66" i="5" s="1"/>
  <c r="C87" i="5" s="1"/>
  <c r="C108" i="5" s="1"/>
  <c r="C40" i="5"/>
  <c r="C36" i="5"/>
  <c r="C57" i="5" s="1"/>
  <c r="C78" i="5" s="1"/>
  <c r="C99" i="5" s="1"/>
  <c r="C28" i="5"/>
  <c r="E28" i="5" s="1"/>
  <c r="C24" i="5"/>
  <c r="C19" i="5"/>
  <c r="C61" i="5" s="1"/>
  <c r="C82" i="5" s="1"/>
  <c r="C103" i="5" s="1"/>
  <c r="C15" i="5"/>
  <c r="C29" i="5" s="1"/>
  <c r="B89" i="5"/>
  <c r="B110" i="5" s="1"/>
  <c r="B86" i="5"/>
  <c r="B107" i="5" s="1"/>
  <c r="B85" i="5"/>
  <c r="B106" i="5" s="1"/>
  <c r="B81" i="5"/>
  <c r="B102" i="5" s="1"/>
  <c r="B70" i="5"/>
  <c r="B91" i="5" s="1"/>
  <c r="B112" i="5" s="1"/>
  <c r="D69" i="5"/>
  <c r="E69" i="5" s="1"/>
  <c r="B69" i="5"/>
  <c r="B90" i="5" s="1"/>
  <c r="B111" i="5" s="1"/>
  <c r="D68" i="5"/>
  <c r="B68" i="5"/>
  <c r="D67" i="5"/>
  <c r="E67" i="5" s="1"/>
  <c r="B67" i="5"/>
  <c r="B88" i="5" s="1"/>
  <c r="B109" i="5" s="1"/>
  <c r="B66" i="5"/>
  <c r="B87" i="5" s="1"/>
  <c r="B108" i="5" s="1"/>
  <c r="D65" i="5"/>
  <c r="E65" i="5" s="1"/>
  <c r="B65" i="5"/>
  <c r="D64" i="5"/>
  <c r="B64" i="5"/>
  <c r="B63" i="5"/>
  <c r="B84" i="5" s="1"/>
  <c r="B105" i="5" s="1"/>
  <c r="D62" i="5"/>
  <c r="E62" i="5" s="1"/>
  <c r="B62" i="5"/>
  <c r="B83" i="5" s="1"/>
  <c r="B104" i="5" s="1"/>
  <c r="D60" i="5"/>
  <c r="B60" i="5"/>
  <c r="D59" i="5"/>
  <c r="E59" i="5" s="1"/>
  <c r="B59" i="5"/>
  <c r="B80" i="5" s="1"/>
  <c r="B101" i="5" s="1"/>
  <c r="D58" i="5"/>
  <c r="E58" i="5" s="1"/>
  <c r="B58" i="5"/>
  <c r="B79" i="5" s="1"/>
  <c r="B100" i="5" s="1"/>
  <c r="D56" i="5"/>
  <c r="B56" i="5"/>
  <c r="B77" i="5" s="1"/>
  <c r="B98" i="5" s="1"/>
  <c r="B55" i="5"/>
  <c r="B76" i="5" s="1"/>
  <c r="B97" i="5" s="1"/>
  <c r="D54" i="5"/>
  <c r="E54" i="5" s="1"/>
  <c r="B54" i="5"/>
  <c r="B75" i="5" s="1"/>
  <c r="B96" i="5" s="1"/>
  <c r="D49" i="5"/>
  <c r="B49" i="5"/>
  <c r="E48" i="5"/>
  <c r="E47" i="5"/>
  <c r="E46" i="5"/>
  <c r="E45" i="5"/>
  <c r="D45" i="5"/>
  <c r="B45" i="5"/>
  <c r="E42" i="5"/>
  <c r="E41" i="5"/>
  <c r="D40" i="5"/>
  <c r="B40" i="5"/>
  <c r="E39" i="5"/>
  <c r="E38" i="5"/>
  <c r="E37" i="5"/>
  <c r="D36" i="5"/>
  <c r="B36" i="5"/>
  <c r="E35" i="5"/>
  <c r="E34" i="5"/>
  <c r="E33" i="5"/>
  <c r="D28" i="5"/>
  <c r="B28" i="5"/>
  <c r="E27" i="5"/>
  <c r="E26" i="5"/>
  <c r="E25" i="5"/>
  <c r="D24" i="5"/>
  <c r="E24" i="5" s="1"/>
  <c r="B24" i="5"/>
  <c r="E20" i="5"/>
  <c r="B19" i="5"/>
  <c r="B61" i="5" s="1"/>
  <c r="B82" i="5" s="1"/>
  <c r="B103" i="5" s="1"/>
  <c r="E18" i="5"/>
  <c r="E17" i="5"/>
  <c r="E16" i="5"/>
  <c r="B15" i="5"/>
  <c r="E14" i="5"/>
  <c r="D55" i="5"/>
  <c r="E12" i="5"/>
  <c r="C88" i="4"/>
  <c r="C109" i="4" s="1"/>
  <c r="C84" i="4"/>
  <c r="C105" i="4" s="1"/>
  <c r="C83" i="4"/>
  <c r="C104" i="4" s="1"/>
  <c r="C80" i="4"/>
  <c r="C101" i="4" s="1"/>
  <c r="C79" i="4"/>
  <c r="C100" i="4" s="1"/>
  <c r="C76" i="4"/>
  <c r="C97" i="4" s="1"/>
  <c r="C75" i="4"/>
  <c r="C96" i="4" s="1"/>
  <c r="C69" i="4"/>
  <c r="C90" i="4" s="1"/>
  <c r="C111" i="4" s="1"/>
  <c r="C68" i="4"/>
  <c r="C89" i="4" s="1"/>
  <c r="C110" i="4" s="1"/>
  <c r="C67" i="4"/>
  <c r="C65" i="4"/>
  <c r="C86" i="4" s="1"/>
  <c r="C107" i="4" s="1"/>
  <c r="C64" i="4"/>
  <c r="C85" i="4" s="1"/>
  <c r="C106" i="4" s="1"/>
  <c r="C63" i="4"/>
  <c r="C62" i="4"/>
  <c r="C60" i="4"/>
  <c r="C81" i="4" s="1"/>
  <c r="C102" i="4" s="1"/>
  <c r="C59" i="4"/>
  <c r="C58" i="4"/>
  <c r="C56" i="4"/>
  <c r="C77" i="4" s="1"/>
  <c r="C98" i="4" s="1"/>
  <c r="C55" i="4"/>
  <c r="C54" i="4"/>
  <c r="C49" i="4"/>
  <c r="C50" i="4" s="1"/>
  <c r="C71" i="4" s="1"/>
  <c r="C92" i="4" s="1"/>
  <c r="C113" i="4" s="1"/>
  <c r="C45" i="4"/>
  <c r="C40" i="4"/>
  <c r="C36" i="4"/>
  <c r="C57" i="4" s="1"/>
  <c r="C78" i="4" s="1"/>
  <c r="C99" i="4" s="1"/>
  <c r="C28" i="4"/>
  <c r="C24" i="4"/>
  <c r="C66" i="4" s="1"/>
  <c r="C87" i="4" s="1"/>
  <c r="C108" i="4" s="1"/>
  <c r="C19" i="4"/>
  <c r="C61" i="4" s="1"/>
  <c r="C82" i="4" s="1"/>
  <c r="C103" i="4" s="1"/>
  <c r="C15" i="4"/>
  <c r="C29" i="4" s="1"/>
  <c r="D13" i="4"/>
  <c r="E13" i="4" s="1"/>
  <c r="D54" i="4"/>
  <c r="E54" i="4" s="1"/>
  <c r="D69" i="4"/>
  <c r="B69" i="4"/>
  <c r="B90" i="4" s="1"/>
  <c r="B111" i="4" s="1"/>
  <c r="D68" i="4"/>
  <c r="B68" i="4"/>
  <c r="B89" i="4" s="1"/>
  <c r="B110" i="4" s="1"/>
  <c r="D67" i="4"/>
  <c r="E67" i="4" s="1"/>
  <c r="B67" i="4"/>
  <c r="B88" i="4" s="1"/>
  <c r="B109" i="4" s="1"/>
  <c r="D65" i="4"/>
  <c r="B65" i="4"/>
  <c r="B86" i="4" s="1"/>
  <c r="B107" i="4" s="1"/>
  <c r="D64" i="4"/>
  <c r="B64" i="4"/>
  <c r="B85" i="4" s="1"/>
  <c r="B106" i="4" s="1"/>
  <c r="D63" i="4"/>
  <c r="E63" i="4" s="1"/>
  <c r="B63" i="4"/>
  <c r="B84" i="4" s="1"/>
  <c r="B105" i="4" s="1"/>
  <c r="D62" i="4"/>
  <c r="E62" i="4" s="1"/>
  <c r="B62" i="4"/>
  <c r="B83" i="4" s="1"/>
  <c r="B104" i="4" s="1"/>
  <c r="D60" i="4"/>
  <c r="B60" i="4"/>
  <c r="B81" i="4" s="1"/>
  <c r="B102" i="4" s="1"/>
  <c r="D59" i="4"/>
  <c r="E59" i="4" s="1"/>
  <c r="B59" i="4"/>
  <c r="B80" i="4" s="1"/>
  <c r="B101" i="4" s="1"/>
  <c r="D58" i="4"/>
  <c r="E58" i="4" s="1"/>
  <c r="B58" i="4"/>
  <c r="B79" i="4" s="1"/>
  <c r="B100" i="4" s="1"/>
  <c r="D56" i="4"/>
  <c r="B56" i="4"/>
  <c r="B77" i="4" s="1"/>
  <c r="B98" i="4" s="1"/>
  <c r="D55" i="4"/>
  <c r="E55" i="4" s="1"/>
  <c r="B55" i="4"/>
  <c r="B76" i="4" s="1"/>
  <c r="B97" i="4" s="1"/>
  <c r="B54" i="4"/>
  <c r="B75" i="4" s="1"/>
  <c r="B96" i="4" s="1"/>
  <c r="D49" i="4"/>
  <c r="B49" i="4"/>
  <c r="B50" i="4" s="1"/>
  <c r="E48" i="4"/>
  <c r="E47" i="4"/>
  <c r="E46" i="4"/>
  <c r="E45" i="4"/>
  <c r="D45" i="4"/>
  <c r="B45" i="4"/>
  <c r="E42" i="4"/>
  <c r="E41" i="4"/>
  <c r="D40" i="4"/>
  <c r="B40" i="4"/>
  <c r="E39" i="4"/>
  <c r="E38" i="4"/>
  <c r="E37" i="4"/>
  <c r="D36" i="4"/>
  <c r="E36" i="4" s="1"/>
  <c r="B36" i="4"/>
  <c r="E35" i="4"/>
  <c r="E34" i="4"/>
  <c r="E33" i="4"/>
  <c r="E28" i="4"/>
  <c r="D28" i="4"/>
  <c r="B28" i="4"/>
  <c r="E27" i="4"/>
  <c r="E26" i="4"/>
  <c r="E25" i="4"/>
  <c r="D24" i="4"/>
  <c r="D66" i="4" s="1"/>
  <c r="B24" i="4"/>
  <c r="B66" i="4" s="1"/>
  <c r="B87" i="4" s="1"/>
  <c r="B108" i="4" s="1"/>
  <c r="E21" i="4"/>
  <c r="E20" i="4"/>
  <c r="D19" i="4"/>
  <c r="B19" i="4"/>
  <c r="B61" i="4" s="1"/>
  <c r="B82" i="4" s="1"/>
  <c r="B103" i="4" s="1"/>
  <c r="E18" i="4"/>
  <c r="E17" i="4"/>
  <c r="E16" i="4"/>
  <c r="D15" i="4"/>
  <c r="B15" i="4"/>
  <c r="E14" i="4"/>
  <c r="E12" i="4"/>
  <c r="C83" i="3"/>
  <c r="C104" i="3" s="1"/>
  <c r="C79" i="3"/>
  <c r="C100" i="3" s="1"/>
  <c r="C75" i="3"/>
  <c r="C96" i="3" s="1"/>
  <c r="C69" i="3"/>
  <c r="C90" i="3" s="1"/>
  <c r="C111" i="3" s="1"/>
  <c r="C68" i="3"/>
  <c r="C89" i="3" s="1"/>
  <c r="C110" i="3" s="1"/>
  <c r="C67" i="3"/>
  <c r="C88" i="3" s="1"/>
  <c r="C109" i="3" s="1"/>
  <c r="C65" i="3"/>
  <c r="C86" i="3" s="1"/>
  <c r="C107" i="3" s="1"/>
  <c r="C64" i="3"/>
  <c r="C85" i="3" s="1"/>
  <c r="C106" i="3" s="1"/>
  <c r="C63" i="3"/>
  <c r="C84" i="3" s="1"/>
  <c r="C105" i="3" s="1"/>
  <c r="C62" i="3"/>
  <c r="C60" i="3"/>
  <c r="C81" i="3" s="1"/>
  <c r="C102" i="3" s="1"/>
  <c r="C59" i="3"/>
  <c r="C80" i="3" s="1"/>
  <c r="C101" i="3" s="1"/>
  <c r="C58" i="3"/>
  <c r="C56" i="3"/>
  <c r="C77" i="3" s="1"/>
  <c r="C98" i="3" s="1"/>
  <c r="C55" i="3"/>
  <c r="C76" i="3" s="1"/>
  <c r="C97" i="3" s="1"/>
  <c r="C54" i="3"/>
  <c r="C49" i="3"/>
  <c r="C70" i="3" s="1"/>
  <c r="C91" i="3" s="1"/>
  <c r="C112" i="3" s="1"/>
  <c r="C45" i="3"/>
  <c r="C40" i="3"/>
  <c r="C61" i="3" s="1"/>
  <c r="C82" i="3" s="1"/>
  <c r="C103" i="3" s="1"/>
  <c r="C36" i="3"/>
  <c r="C57" i="3" s="1"/>
  <c r="C78" i="3" s="1"/>
  <c r="C99" i="3" s="1"/>
  <c r="C28" i="3"/>
  <c r="C24" i="3"/>
  <c r="C66" i="3" s="1"/>
  <c r="C87" i="3" s="1"/>
  <c r="C108" i="3" s="1"/>
  <c r="C19" i="3"/>
  <c r="C15" i="3"/>
  <c r="E15" i="3" s="1"/>
  <c r="B86" i="3"/>
  <c r="B107" i="3" s="1"/>
  <c r="B79" i="3"/>
  <c r="B100" i="3" s="1"/>
  <c r="B78" i="3"/>
  <c r="B99" i="3" s="1"/>
  <c r="D69" i="3"/>
  <c r="E69" i="3" s="1"/>
  <c r="B69" i="3"/>
  <c r="B90" i="3" s="1"/>
  <c r="B111" i="3" s="1"/>
  <c r="D68" i="3"/>
  <c r="B68" i="3"/>
  <c r="B89" i="3" s="1"/>
  <c r="B110" i="3" s="1"/>
  <c r="D67" i="3"/>
  <c r="E67" i="3" s="1"/>
  <c r="B67" i="3"/>
  <c r="B88" i="3" s="1"/>
  <c r="B109" i="3" s="1"/>
  <c r="B66" i="3"/>
  <c r="B87" i="3" s="1"/>
  <c r="B108" i="3" s="1"/>
  <c r="D65" i="3"/>
  <c r="E65" i="3" s="1"/>
  <c r="B65" i="3"/>
  <c r="D64" i="3"/>
  <c r="B64" i="3"/>
  <c r="B85" i="3" s="1"/>
  <c r="B106" i="3" s="1"/>
  <c r="D63" i="3"/>
  <c r="E63" i="3" s="1"/>
  <c r="B63" i="3"/>
  <c r="B84" i="3" s="1"/>
  <c r="B105" i="3" s="1"/>
  <c r="D62" i="3"/>
  <c r="B62" i="3"/>
  <c r="B83" i="3" s="1"/>
  <c r="B104" i="3" s="1"/>
  <c r="D60" i="3"/>
  <c r="B60" i="3"/>
  <c r="B81" i="3" s="1"/>
  <c r="B102" i="3" s="1"/>
  <c r="D59" i="3"/>
  <c r="E59" i="3" s="1"/>
  <c r="B59" i="3"/>
  <c r="B80" i="3" s="1"/>
  <c r="B101" i="3" s="1"/>
  <c r="D58" i="3"/>
  <c r="B58" i="3"/>
  <c r="B57" i="3"/>
  <c r="D56" i="3"/>
  <c r="B56" i="3"/>
  <c r="B77" i="3" s="1"/>
  <c r="B98" i="3" s="1"/>
  <c r="D55" i="3"/>
  <c r="E55" i="3" s="1"/>
  <c r="B55" i="3"/>
  <c r="B76" i="3" s="1"/>
  <c r="B97" i="3" s="1"/>
  <c r="D54" i="3"/>
  <c r="E54" i="3" s="1"/>
  <c r="B54" i="3"/>
  <c r="B75" i="3" s="1"/>
  <c r="B96" i="3" s="1"/>
  <c r="D49" i="3"/>
  <c r="E49" i="3" s="1"/>
  <c r="B49" i="3"/>
  <c r="B70" i="3" s="1"/>
  <c r="B91" i="3" s="1"/>
  <c r="B112" i="3" s="1"/>
  <c r="E48" i="3"/>
  <c r="E47" i="3"/>
  <c r="E46" i="3"/>
  <c r="E45" i="3"/>
  <c r="D45" i="3"/>
  <c r="B45" i="3"/>
  <c r="E42" i="3"/>
  <c r="E41" i="3"/>
  <c r="D40" i="3"/>
  <c r="D61" i="3" s="1"/>
  <c r="B40" i="3"/>
  <c r="E39" i="3"/>
  <c r="E38" i="3"/>
  <c r="E37" i="3"/>
  <c r="D36" i="3"/>
  <c r="E36" i="3" s="1"/>
  <c r="B36" i="3"/>
  <c r="E35" i="3"/>
  <c r="E34" i="3"/>
  <c r="E33" i="3"/>
  <c r="E28" i="3"/>
  <c r="D28" i="3"/>
  <c r="D29" i="3" s="1"/>
  <c r="B28" i="3"/>
  <c r="E27" i="3"/>
  <c r="E26" i="3"/>
  <c r="E25" i="3"/>
  <c r="D24" i="3"/>
  <c r="B24" i="3"/>
  <c r="E21" i="3"/>
  <c r="E20" i="3"/>
  <c r="D19" i="3"/>
  <c r="E19" i="3" s="1"/>
  <c r="B19" i="3"/>
  <c r="B61" i="3" s="1"/>
  <c r="B82" i="3" s="1"/>
  <c r="B103" i="3" s="1"/>
  <c r="E18" i="3"/>
  <c r="E17" i="3"/>
  <c r="E16" i="3"/>
  <c r="D15" i="3"/>
  <c r="B15" i="3"/>
  <c r="E14" i="3"/>
  <c r="E13" i="3"/>
  <c r="E12" i="3"/>
  <c r="C88" i="2"/>
  <c r="C109" i="2" s="1"/>
  <c r="C84" i="2"/>
  <c r="C105" i="2" s="1"/>
  <c r="C83" i="2"/>
  <c r="C104" i="2" s="1"/>
  <c r="C80" i="2"/>
  <c r="C101" i="2" s="1"/>
  <c r="C79" i="2"/>
  <c r="C100" i="2" s="1"/>
  <c r="C76" i="2"/>
  <c r="C97" i="2" s="1"/>
  <c r="C75" i="2"/>
  <c r="C96" i="2" s="1"/>
  <c r="C69" i="2"/>
  <c r="C90" i="2" s="1"/>
  <c r="C111" i="2" s="1"/>
  <c r="C68" i="2"/>
  <c r="C89" i="2" s="1"/>
  <c r="C110" i="2" s="1"/>
  <c r="C67" i="2"/>
  <c r="C65" i="2"/>
  <c r="C86" i="2" s="1"/>
  <c r="C107" i="2" s="1"/>
  <c r="C64" i="2"/>
  <c r="C85" i="2" s="1"/>
  <c r="C106" i="2" s="1"/>
  <c r="C63" i="2"/>
  <c r="C62" i="2"/>
  <c r="C60" i="2"/>
  <c r="C81" i="2" s="1"/>
  <c r="C102" i="2" s="1"/>
  <c r="C59" i="2"/>
  <c r="C58" i="2"/>
  <c r="C56" i="2"/>
  <c r="C77" i="2" s="1"/>
  <c r="C98" i="2" s="1"/>
  <c r="C55" i="2"/>
  <c r="C54" i="2"/>
  <c r="C49" i="2"/>
  <c r="C50" i="2" s="1"/>
  <c r="C45" i="2"/>
  <c r="C66" i="2" s="1"/>
  <c r="C87" i="2" s="1"/>
  <c r="C108" i="2" s="1"/>
  <c r="C40" i="2"/>
  <c r="C36" i="2"/>
  <c r="C57" i="2" s="1"/>
  <c r="C78" i="2" s="1"/>
  <c r="C99" i="2" s="1"/>
  <c r="C28" i="2"/>
  <c r="E28" i="2" s="1"/>
  <c r="C24" i="2"/>
  <c r="C19" i="2"/>
  <c r="C61" i="2" s="1"/>
  <c r="C82" i="2" s="1"/>
  <c r="C103" i="2" s="1"/>
  <c r="C15" i="2"/>
  <c r="E15" i="2" s="1"/>
  <c r="B84" i="2"/>
  <c r="B105" i="2" s="1"/>
  <c r="B83" i="2"/>
  <c r="B104" i="2" s="1"/>
  <c r="B79" i="2"/>
  <c r="B100" i="2" s="1"/>
  <c r="B76" i="2"/>
  <c r="B97" i="2" s="1"/>
  <c r="B75" i="2"/>
  <c r="B96" i="2" s="1"/>
  <c r="D69" i="2"/>
  <c r="B69" i="2"/>
  <c r="B90" i="2" s="1"/>
  <c r="B111" i="2" s="1"/>
  <c r="D68" i="2"/>
  <c r="E68" i="2" s="1"/>
  <c r="B68" i="2"/>
  <c r="B89" i="2" s="1"/>
  <c r="B110" i="2" s="1"/>
  <c r="D67" i="2"/>
  <c r="B67" i="2"/>
  <c r="B88" i="2" s="1"/>
  <c r="B109" i="2" s="1"/>
  <c r="B66" i="2"/>
  <c r="B87" i="2" s="1"/>
  <c r="B108" i="2" s="1"/>
  <c r="D65" i="2"/>
  <c r="B65" i="2"/>
  <c r="B86" i="2" s="1"/>
  <c r="B107" i="2" s="1"/>
  <c r="D64" i="2"/>
  <c r="B64" i="2"/>
  <c r="B85" i="2" s="1"/>
  <c r="B106" i="2" s="1"/>
  <c r="D63" i="2"/>
  <c r="E63" i="2" s="1"/>
  <c r="B63" i="2"/>
  <c r="D62" i="2"/>
  <c r="E62" i="2" s="1"/>
  <c r="B62" i="2"/>
  <c r="D60" i="2"/>
  <c r="B60" i="2"/>
  <c r="B81" i="2" s="1"/>
  <c r="B102" i="2" s="1"/>
  <c r="D59" i="2"/>
  <c r="E59" i="2" s="1"/>
  <c r="B59" i="2"/>
  <c r="B80" i="2" s="1"/>
  <c r="B101" i="2" s="1"/>
  <c r="D58" i="2"/>
  <c r="E58" i="2" s="1"/>
  <c r="B58" i="2"/>
  <c r="B57" i="2"/>
  <c r="B78" i="2" s="1"/>
  <c r="B99" i="2" s="1"/>
  <c r="D56" i="2"/>
  <c r="E56" i="2" s="1"/>
  <c r="B56" i="2"/>
  <c r="B77" i="2" s="1"/>
  <c r="B98" i="2" s="1"/>
  <c r="D55" i="2"/>
  <c r="B55" i="2"/>
  <c r="D54" i="2"/>
  <c r="E54" i="2" s="1"/>
  <c r="B54" i="2"/>
  <c r="D49" i="2"/>
  <c r="B49" i="2"/>
  <c r="E48" i="2"/>
  <c r="E47" i="2"/>
  <c r="E46" i="2"/>
  <c r="E45" i="2"/>
  <c r="D45" i="2"/>
  <c r="B45" i="2"/>
  <c r="E42" i="2"/>
  <c r="E41" i="2"/>
  <c r="D40" i="2"/>
  <c r="D61" i="2" s="1"/>
  <c r="B40" i="2"/>
  <c r="E39" i="2"/>
  <c r="E38" i="2"/>
  <c r="E37" i="2"/>
  <c r="D36" i="2"/>
  <c r="B36" i="2"/>
  <c r="E35" i="2"/>
  <c r="E34" i="2"/>
  <c r="E33" i="2"/>
  <c r="D28" i="2"/>
  <c r="B28" i="2"/>
  <c r="E27" i="2"/>
  <c r="E26" i="2"/>
  <c r="E25" i="2"/>
  <c r="D24" i="2"/>
  <c r="B24" i="2"/>
  <c r="E21" i="2"/>
  <c r="E20" i="2"/>
  <c r="D19" i="2"/>
  <c r="E19" i="2" s="1"/>
  <c r="B19" i="2"/>
  <c r="B61" i="2" s="1"/>
  <c r="B82" i="2" s="1"/>
  <c r="B103" i="2" s="1"/>
  <c r="E18" i="2"/>
  <c r="E17" i="2"/>
  <c r="E16" i="2"/>
  <c r="D15" i="2"/>
  <c r="B15" i="2"/>
  <c r="E14" i="2"/>
  <c r="E13" i="2"/>
  <c r="E12" i="2"/>
  <c r="C50" i="14" l="1"/>
  <c r="C50" i="16"/>
  <c r="C71" i="16" s="1"/>
  <c r="C92" i="16" s="1"/>
  <c r="C113" i="16" s="1"/>
  <c r="C108" i="27"/>
  <c r="C129" i="27" s="1"/>
  <c r="D29" i="27"/>
  <c r="B112" i="27"/>
  <c r="B133" i="27" s="1"/>
  <c r="C71" i="27"/>
  <c r="E28" i="27"/>
  <c r="E70" i="27"/>
  <c r="C99" i="27"/>
  <c r="C120" i="27" s="1"/>
  <c r="B108" i="27"/>
  <c r="B129" i="27" s="1"/>
  <c r="B103" i="27"/>
  <c r="B124" i="27" s="1"/>
  <c r="B99" i="27"/>
  <c r="B120" i="27" s="1"/>
  <c r="B29" i="26"/>
  <c r="B29" i="25"/>
  <c r="B71" i="25" s="1"/>
  <c r="B92" i="25" s="1"/>
  <c r="B113" i="25" s="1"/>
  <c r="B57" i="25"/>
  <c r="B78" i="25" s="1"/>
  <c r="B99" i="25" s="1"/>
  <c r="B70" i="24"/>
  <c r="B91" i="24" s="1"/>
  <c r="B112" i="24" s="1"/>
  <c r="B29" i="24"/>
  <c r="B61" i="23"/>
  <c r="B82" i="23" s="1"/>
  <c r="B103" i="23" s="1"/>
  <c r="B70" i="23"/>
  <c r="B91" i="23" s="1"/>
  <c r="B112" i="23" s="1"/>
  <c r="B57" i="23"/>
  <c r="B78" i="23" s="1"/>
  <c r="B99" i="23" s="1"/>
  <c r="B29" i="23"/>
  <c r="B70" i="22"/>
  <c r="B91" i="22" s="1"/>
  <c r="B112" i="22" s="1"/>
  <c r="B29" i="22"/>
  <c r="B71" i="22" s="1"/>
  <c r="B92" i="22" s="1"/>
  <c r="B113" i="22" s="1"/>
  <c r="B66" i="21"/>
  <c r="B87" i="21" s="1"/>
  <c r="B108" i="21" s="1"/>
  <c r="B50" i="21"/>
  <c r="B61" i="21"/>
  <c r="B82" i="21" s="1"/>
  <c r="B103" i="21" s="1"/>
  <c r="B29" i="21"/>
  <c r="B61" i="20"/>
  <c r="B82" i="20" s="1"/>
  <c r="B103" i="20" s="1"/>
  <c r="B50" i="20"/>
  <c r="B70" i="18"/>
  <c r="B91" i="18" s="1"/>
  <c r="B112" i="18" s="1"/>
  <c r="B29" i="18"/>
  <c r="B29" i="17"/>
  <c r="B57" i="16"/>
  <c r="B78" i="16" s="1"/>
  <c r="B99" i="16" s="1"/>
  <c r="B29" i="16"/>
  <c r="B29" i="15"/>
  <c r="B71" i="15" s="1"/>
  <c r="B92" i="15" s="1"/>
  <c r="B113" i="15" s="1"/>
  <c r="B57" i="15"/>
  <c r="B78" i="15" s="1"/>
  <c r="B99" i="15" s="1"/>
  <c r="B29" i="14"/>
  <c r="B71" i="14" s="1"/>
  <c r="B92" i="14" s="1"/>
  <c r="B113" i="14" s="1"/>
  <c r="B50" i="13"/>
  <c r="B71" i="13" s="1"/>
  <c r="B92" i="13" s="1"/>
  <c r="B113" i="13" s="1"/>
  <c r="B70" i="11"/>
  <c r="B91" i="11" s="1"/>
  <c r="B112" i="11" s="1"/>
  <c r="B29" i="11"/>
  <c r="B71" i="11" s="1"/>
  <c r="B92" i="11" s="1"/>
  <c r="B113" i="11" s="1"/>
  <c r="B66" i="10"/>
  <c r="B87" i="10" s="1"/>
  <c r="B108" i="10" s="1"/>
  <c r="B29" i="10"/>
  <c r="B71" i="10" s="1"/>
  <c r="B92" i="10" s="1"/>
  <c r="B113" i="10" s="1"/>
  <c r="B57" i="10"/>
  <c r="B78" i="10" s="1"/>
  <c r="B99" i="10" s="1"/>
  <c r="B29" i="9"/>
  <c r="B57" i="9"/>
  <c r="B78" i="9" s="1"/>
  <c r="B99" i="9" s="1"/>
  <c r="B29" i="8"/>
  <c r="B70" i="6"/>
  <c r="B91" i="6" s="1"/>
  <c r="B112" i="6" s="1"/>
  <c r="B50" i="6"/>
  <c r="B57" i="6"/>
  <c r="B78" i="6" s="1"/>
  <c r="B99" i="6" s="1"/>
  <c r="B57" i="5"/>
  <c r="B78" i="5" s="1"/>
  <c r="B99" i="5" s="1"/>
  <c r="B29" i="4"/>
  <c r="B57" i="4"/>
  <c r="B78" i="4" s="1"/>
  <c r="B99" i="4" s="1"/>
  <c r="B29" i="3"/>
  <c r="B70" i="2"/>
  <c r="B91" i="2" s="1"/>
  <c r="B112" i="2" s="1"/>
  <c r="B29" i="2"/>
  <c r="D24" i="28"/>
  <c r="D29" i="28" s="1"/>
  <c r="E29" i="28" s="1"/>
  <c r="E20" i="28"/>
  <c r="D57" i="28"/>
  <c r="E58" i="28"/>
  <c r="E60" i="28"/>
  <c r="C50" i="28"/>
  <c r="C71" i="28" s="1"/>
  <c r="C92" i="28" s="1"/>
  <c r="C113" i="28" s="1"/>
  <c r="E56" i="28"/>
  <c r="E68" i="28"/>
  <c r="D78" i="28"/>
  <c r="B29" i="28"/>
  <c r="B71" i="28" s="1"/>
  <c r="B92" i="28" s="1"/>
  <c r="B113" i="28" s="1"/>
  <c r="E54" i="28"/>
  <c r="D75" i="28"/>
  <c r="D61" i="28"/>
  <c r="E40" i="28"/>
  <c r="E39" i="28"/>
  <c r="E15" i="28"/>
  <c r="E28" i="28"/>
  <c r="E36" i="28"/>
  <c r="D50" i="28"/>
  <c r="D70" i="28"/>
  <c r="D76" i="28"/>
  <c r="D77" i="28"/>
  <c r="D79" i="28"/>
  <c r="D80" i="28"/>
  <c r="D81" i="28"/>
  <c r="D83" i="28"/>
  <c r="D84" i="28"/>
  <c r="D85" i="28"/>
  <c r="D86" i="28"/>
  <c r="D88" i="28"/>
  <c r="D89" i="28"/>
  <c r="D90" i="28"/>
  <c r="E54" i="27"/>
  <c r="D57" i="27"/>
  <c r="D71" i="27" s="1"/>
  <c r="C29" i="27"/>
  <c r="C112" i="27"/>
  <c r="C133" i="27" s="1"/>
  <c r="E19" i="27"/>
  <c r="D103" i="27"/>
  <c r="E24" i="27"/>
  <c r="B29" i="27"/>
  <c r="B71" i="27"/>
  <c r="E60" i="27"/>
  <c r="E61" i="27"/>
  <c r="D96" i="27"/>
  <c r="D97" i="27"/>
  <c r="D98" i="27"/>
  <c r="D100" i="27"/>
  <c r="D101" i="27"/>
  <c r="D102" i="27"/>
  <c r="D104" i="27"/>
  <c r="D105" i="27"/>
  <c r="D106" i="27"/>
  <c r="D107" i="27"/>
  <c r="D109" i="27"/>
  <c r="D110" i="27"/>
  <c r="D111" i="27"/>
  <c r="C50" i="26"/>
  <c r="C71" i="26" s="1"/>
  <c r="C92" i="26" s="1"/>
  <c r="C113" i="26" s="1"/>
  <c r="E64" i="26"/>
  <c r="D54" i="26"/>
  <c r="D15" i="26"/>
  <c r="E15" i="26" s="1"/>
  <c r="E40" i="26"/>
  <c r="E39" i="26"/>
  <c r="E49" i="26"/>
  <c r="E60" i="26"/>
  <c r="E63" i="26"/>
  <c r="E12" i="26"/>
  <c r="D66" i="26"/>
  <c r="B50" i="26"/>
  <c r="E62" i="26"/>
  <c r="E69" i="26"/>
  <c r="D59" i="26"/>
  <c r="D19" i="26"/>
  <c r="E19" i="26" s="1"/>
  <c r="E17" i="26"/>
  <c r="E56" i="26"/>
  <c r="E65" i="26"/>
  <c r="E68" i="26"/>
  <c r="D50" i="26"/>
  <c r="D70" i="26"/>
  <c r="D76" i="26"/>
  <c r="D77" i="26"/>
  <c r="D79" i="26"/>
  <c r="D81" i="26"/>
  <c r="D83" i="26"/>
  <c r="D84" i="26"/>
  <c r="D85" i="26"/>
  <c r="D86" i="26"/>
  <c r="D88" i="26"/>
  <c r="D89" i="26"/>
  <c r="D90" i="26"/>
  <c r="D66" i="25"/>
  <c r="D87" i="25" s="1"/>
  <c r="D59" i="25"/>
  <c r="E59" i="25" s="1"/>
  <c r="C71" i="25"/>
  <c r="C92" i="25" s="1"/>
  <c r="C113" i="25" s="1"/>
  <c r="E36" i="25"/>
  <c r="E68" i="25"/>
  <c r="C70" i="25"/>
  <c r="C91" i="25" s="1"/>
  <c r="C112" i="25" s="1"/>
  <c r="E64" i="25"/>
  <c r="E55" i="25"/>
  <c r="D76" i="25"/>
  <c r="D61" i="25"/>
  <c r="D50" i="25"/>
  <c r="D57" i="25"/>
  <c r="E40" i="25"/>
  <c r="E49" i="25"/>
  <c r="D70" i="25"/>
  <c r="E60" i="25"/>
  <c r="E63" i="25"/>
  <c r="E13" i="25"/>
  <c r="D15" i="25"/>
  <c r="E15" i="25" s="1"/>
  <c r="E17" i="25"/>
  <c r="D29" i="25"/>
  <c r="E29" i="25" s="1"/>
  <c r="E62" i="25"/>
  <c r="E56" i="25"/>
  <c r="D77" i="25"/>
  <c r="E67" i="25"/>
  <c r="D54" i="25"/>
  <c r="E58" i="25"/>
  <c r="E65" i="25"/>
  <c r="E69" i="25"/>
  <c r="D81" i="25"/>
  <c r="D83" i="25"/>
  <c r="D85" i="25"/>
  <c r="D86" i="25"/>
  <c r="D88" i="25"/>
  <c r="D90" i="25"/>
  <c r="D79" i="25"/>
  <c r="D84" i="25"/>
  <c r="D89" i="25"/>
  <c r="E28" i="24"/>
  <c r="E49" i="24"/>
  <c r="E67" i="24"/>
  <c r="C50" i="24"/>
  <c r="C71" i="24" s="1"/>
  <c r="C92" i="24" s="1"/>
  <c r="C113" i="24" s="1"/>
  <c r="E56" i="24"/>
  <c r="E68" i="24"/>
  <c r="E54" i="24"/>
  <c r="D75" i="24"/>
  <c r="D66" i="24"/>
  <c r="E24" i="24"/>
  <c r="B50" i="24"/>
  <c r="D59" i="24"/>
  <c r="E17" i="24"/>
  <c r="E15" i="24"/>
  <c r="D29" i="24"/>
  <c r="E29" i="24" s="1"/>
  <c r="D19" i="24"/>
  <c r="E19" i="24" s="1"/>
  <c r="E40" i="24"/>
  <c r="D50" i="24"/>
  <c r="D57" i="24"/>
  <c r="D60" i="24"/>
  <c r="D70" i="24"/>
  <c r="D76" i="24"/>
  <c r="D77" i="24"/>
  <c r="D79" i="24"/>
  <c r="D83" i="24"/>
  <c r="D84" i="24"/>
  <c r="D85" i="24"/>
  <c r="D86" i="24"/>
  <c r="D88" i="24"/>
  <c r="D89" i="24"/>
  <c r="D90" i="24"/>
  <c r="E18" i="23"/>
  <c r="E60" i="23"/>
  <c r="C50" i="23"/>
  <c r="C71" i="23" s="1"/>
  <c r="C92" i="23" s="1"/>
  <c r="C113" i="23" s="1"/>
  <c r="E68" i="23"/>
  <c r="E49" i="23"/>
  <c r="E62" i="23"/>
  <c r="E64" i="23"/>
  <c r="E59" i="23"/>
  <c r="D80" i="23"/>
  <c r="D66" i="23"/>
  <c r="E24" i="23"/>
  <c r="B50" i="23"/>
  <c r="D54" i="23"/>
  <c r="D15" i="23"/>
  <c r="E15" i="23" s="1"/>
  <c r="E12" i="23"/>
  <c r="E17" i="23"/>
  <c r="D19" i="23"/>
  <c r="E19" i="23" s="1"/>
  <c r="E40" i="23"/>
  <c r="D50" i="23"/>
  <c r="D70" i="23"/>
  <c r="D76" i="23"/>
  <c r="D77" i="23"/>
  <c r="D79" i="23"/>
  <c r="D81" i="23"/>
  <c r="D83" i="23"/>
  <c r="D84" i="23"/>
  <c r="D85" i="23"/>
  <c r="D86" i="23"/>
  <c r="D88" i="23"/>
  <c r="D89" i="23"/>
  <c r="D90" i="23"/>
  <c r="E49" i="22"/>
  <c r="E58" i="22"/>
  <c r="E64" i="22"/>
  <c r="C50" i="22"/>
  <c r="C71" i="22" s="1"/>
  <c r="C92" i="22" s="1"/>
  <c r="C113" i="22" s="1"/>
  <c r="E56" i="22"/>
  <c r="E15" i="22"/>
  <c r="E24" i="22"/>
  <c r="E68" i="22"/>
  <c r="D66" i="22"/>
  <c r="E28" i="22"/>
  <c r="D54" i="22"/>
  <c r="E12" i="22"/>
  <c r="E60" i="22"/>
  <c r="D81" i="22"/>
  <c r="D19" i="22"/>
  <c r="E19" i="22" s="1"/>
  <c r="E25" i="22"/>
  <c r="E40" i="22"/>
  <c r="D50" i="22"/>
  <c r="D55" i="22"/>
  <c r="D57" i="22"/>
  <c r="D59" i="22"/>
  <c r="D62" i="22"/>
  <c r="D67" i="22"/>
  <c r="D70" i="22"/>
  <c r="D77" i="22"/>
  <c r="D79" i="22"/>
  <c r="D84" i="22"/>
  <c r="D85" i="22"/>
  <c r="D86" i="22"/>
  <c r="D89" i="22"/>
  <c r="D90" i="22"/>
  <c r="E13" i="22"/>
  <c r="E20" i="22"/>
  <c r="D19" i="21"/>
  <c r="E19" i="21" s="1"/>
  <c r="D66" i="21"/>
  <c r="E66" i="21" s="1"/>
  <c r="D57" i="21"/>
  <c r="E57" i="21" s="1"/>
  <c r="E15" i="21"/>
  <c r="C50" i="21"/>
  <c r="C71" i="21" s="1"/>
  <c r="C92" i="21" s="1"/>
  <c r="C113" i="21" s="1"/>
  <c r="E68" i="21"/>
  <c r="E56" i="21"/>
  <c r="E64" i="21"/>
  <c r="D40" i="21"/>
  <c r="D50" i="21" s="1"/>
  <c r="E38" i="21"/>
  <c r="D59" i="21"/>
  <c r="D29" i="21"/>
  <c r="E29" i="21" s="1"/>
  <c r="E36" i="21"/>
  <c r="D70" i="21"/>
  <c r="D75" i="21"/>
  <c r="D76" i="21"/>
  <c r="D77" i="21"/>
  <c r="D79" i="21"/>
  <c r="D81" i="21"/>
  <c r="D83" i="21"/>
  <c r="D84" i="21"/>
  <c r="D85" i="21"/>
  <c r="D86" i="21"/>
  <c r="D88" i="21"/>
  <c r="D89" i="21"/>
  <c r="D90" i="21"/>
  <c r="E38" i="20"/>
  <c r="E28" i="20"/>
  <c r="D66" i="20"/>
  <c r="E66" i="20" s="1"/>
  <c r="D61" i="20"/>
  <c r="D82" i="20" s="1"/>
  <c r="D29" i="20"/>
  <c r="E49" i="20"/>
  <c r="E67" i="20"/>
  <c r="C50" i="20"/>
  <c r="C29" i="20"/>
  <c r="E29" i="20" s="1"/>
  <c r="E60" i="20"/>
  <c r="E24" i="20"/>
  <c r="E68" i="20"/>
  <c r="B29" i="20"/>
  <c r="E40" i="20"/>
  <c r="D50" i="20"/>
  <c r="D57" i="20"/>
  <c r="D70" i="20"/>
  <c r="D75" i="20"/>
  <c r="D76" i="20"/>
  <c r="D77" i="20"/>
  <c r="D79" i="20"/>
  <c r="D80" i="20"/>
  <c r="D81" i="20"/>
  <c r="D83" i="20"/>
  <c r="D84" i="20"/>
  <c r="D85" i="20"/>
  <c r="D86" i="20"/>
  <c r="D88" i="20"/>
  <c r="D89" i="20"/>
  <c r="D90" i="20"/>
  <c r="C57" i="19"/>
  <c r="C78" i="19" s="1"/>
  <c r="C99" i="19" s="1"/>
  <c r="E64" i="19"/>
  <c r="C50" i="19"/>
  <c r="C71" i="19" s="1"/>
  <c r="C92" i="19" s="1"/>
  <c r="C113" i="19" s="1"/>
  <c r="E58" i="19"/>
  <c r="D61" i="19"/>
  <c r="D82" i="19" s="1"/>
  <c r="E60" i="19"/>
  <c r="E56" i="19"/>
  <c r="E65" i="19"/>
  <c r="E28" i="19"/>
  <c r="E48" i="19"/>
  <c r="E59" i="19"/>
  <c r="E55" i="19"/>
  <c r="E67" i="19"/>
  <c r="E69" i="19"/>
  <c r="E62" i="19"/>
  <c r="D83" i="19"/>
  <c r="B70" i="19"/>
  <c r="B91" i="19" s="1"/>
  <c r="B112" i="19" s="1"/>
  <c r="E12" i="19"/>
  <c r="D54" i="19"/>
  <c r="D15" i="19"/>
  <c r="E15" i="19" s="1"/>
  <c r="D66" i="19"/>
  <c r="E24" i="19"/>
  <c r="B29" i="19"/>
  <c r="B71" i="19" s="1"/>
  <c r="B92" i="19" s="1"/>
  <c r="B113" i="19" s="1"/>
  <c r="E61" i="19"/>
  <c r="E40" i="19"/>
  <c r="D50" i="19"/>
  <c r="D70" i="19"/>
  <c r="D76" i="19"/>
  <c r="D77" i="19"/>
  <c r="D79" i="19"/>
  <c r="D80" i="19"/>
  <c r="D81" i="19"/>
  <c r="D84" i="19"/>
  <c r="D85" i="19"/>
  <c r="D86" i="19"/>
  <c r="D88" i="19"/>
  <c r="D89" i="19"/>
  <c r="D90" i="19"/>
  <c r="D24" i="18"/>
  <c r="E24" i="18" s="1"/>
  <c r="D66" i="18"/>
  <c r="D87" i="18" s="1"/>
  <c r="D61" i="18"/>
  <c r="E61" i="18" s="1"/>
  <c r="E12" i="18"/>
  <c r="E15" i="18"/>
  <c r="E68" i="18"/>
  <c r="C50" i="18"/>
  <c r="C71" i="18" s="1"/>
  <c r="C92" i="18" s="1"/>
  <c r="C113" i="18" s="1"/>
  <c r="E56" i="18"/>
  <c r="E64" i="18"/>
  <c r="B50" i="18"/>
  <c r="E40" i="18"/>
  <c r="D50" i="18"/>
  <c r="D57" i="18"/>
  <c r="D70" i="18"/>
  <c r="D75" i="18"/>
  <c r="D76" i="18"/>
  <c r="D77" i="18"/>
  <c r="D79" i="18"/>
  <c r="D80" i="18"/>
  <c r="D81" i="18"/>
  <c r="D83" i="18"/>
  <c r="D84" i="18"/>
  <c r="D85" i="18"/>
  <c r="D86" i="18"/>
  <c r="D88" i="18"/>
  <c r="D89" i="18"/>
  <c r="D90" i="18"/>
  <c r="C50" i="17"/>
  <c r="C71" i="17" s="1"/>
  <c r="C92" i="17" s="1"/>
  <c r="C113" i="17" s="1"/>
  <c r="E60" i="17"/>
  <c r="E68" i="17"/>
  <c r="E15" i="17"/>
  <c r="E62" i="17"/>
  <c r="E69" i="17"/>
  <c r="E54" i="17"/>
  <c r="D75" i="17"/>
  <c r="B50" i="17"/>
  <c r="E65" i="17"/>
  <c r="E58" i="17"/>
  <c r="D79" i="17"/>
  <c r="E40" i="17"/>
  <c r="E49" i="17"/>
  <c r="D59" i="17"/>
  <c r="D19" i="17"/>
  <c r="E19" i="17" s="1"/>
  <c r="E17" i="17"/>
  <c r="E66" i="17"/>
  <c r="D87" i="17"/>
  <c r="E64" i="17"/>
  <c r="E67" i="17"/>
  <c r="D50" i="17"/>
  <c r="D57" i="17"/>
  <c r="D70" i="17"/>
  <c r="D76" i="17"/>
  <c r="D77" i="17"/>
  <c r="D81" i="17"/>
  <c r="D83" i="17"/>
  <c r="D84" i="17"/>
  <c r="D85" i="17"/>
  <c r="D86" i="17"/>
  <c r="D88" i="17"/>
  <c r="D89" i="17"/>
  <c r="D90" i="17"/>
  <c r="E60" i="16"/>
  <c r="E68" i="16"/>
  <c r="C70" i="16"/>
  <c r="C91" i="16" s="1"/>
  <c r="C112" i="16" s="1"/>
  <c r="E49" i="16"/>
  <c r="E64" i="16"/>
  <c r="E59" i="16"/>
  <c r="D80" i="16"/>
  <c r="E24" i="16"/>
  <c r="D66" i="16"/>
  <c r="B50" i="16"/>
  <c r="B71" i="16" s="1"/>
  <c r="B92" i="16" s="1"/>
  <c r="B113" i="16" s="1"/>
  <c r="D54" i="16"/>
  <c r="D15" i="16"/>
  <c r="E15" i="16" s="1"/>
  <c r="E12" i="16"/>
  <c r="E17" i="16"/>
  <c r="D19" i="16"/>
  <c r="E19" i="16" s="1"/>
  <c r="E40" i="16"/>
  <c r="D50" i="16"/>
  <c r="D70" i="16"/>
  <c r="D76" i="16"/>
  <c r="D77" i="16"/>
  <c r="D79" i="16"/>
  <c r="D81" i="16"/>
  <c r="D83" i="16"/>
  <c r="D84" i="16"/>
  <c r="D85" i="16"/>
  <c r="D86" i="16"/>
  <c r="D88" i="16"/>
  <c r="D89" i="16"/>
  <c r="D90" i="16"/>
  <c r="C71" i="15"/>
  <c r="C92" i="15" s="1"/>
  <c r="C113" i="15" s="1"/>
  <c r="E68" i="15"/>
  <c r="E64" i="15"/>
  <c r="C70" i="15"/>
  <c r="C91" i="15" s="1"/>
  <c r="C112" i="15" s="1"/>
  <c r="E15" i="15"/>
  <c r="E49" i="15"/>
  <c r="E69" i="15"/>
  <c r="E59" i="15"/>
  <c r="D80" i="15"/>
  <c r="E62" i="15"/>
  <c r="D83" i="15"/>
  <c r="E60" i="15"/>
  <c r="D81" i="15"/>
  <c r="E66" i="15"/>
  <c r="D87" i="15"/>
  <c r="B70" i="15"/>
  <c r="B91" i="15" s="1"/>
  <c r="B112" i="15" s="1"/>
  <c r="D19" i="15"/>
  <c r="E19" i="15" s="1"/>
  <c r="E24" i="15"/>
  <c r="E18" i="15"/>
  <c r="E40" i="15"/>
  <c r="D50" i="15"/>
  <c r="D54" i="15"/>
  <c r="D57" i="15"/>
  <c r="D70" i="15"/>
  <c r="D76" i="15"/>
  <c r="D77" i="15"/>
  <c r="D79" i="15"/>
  <c r="D84" i="15"/>
  <c r="D85" i="15"/>
  <c r="D86" i="15"/>
  <c r="D88" i="15"/>
  <c r="D89" i="15"/>
  <c r="D90" i="15"/>
  <c r="D62" i="14"/>
  <c r="E62" i="14" s="1"/>
  <c r="D57" i="14"/>
  <c r="E57" i="14" s="1"/>
  <c r="C71" i="14"/>
  <c r="C92" i="14" s="1"/>
  <c r="C113" i="14" s="1"/>
  <c r="E56" i="14"/>
  <c r="E68" i="14"/>
  <c r="E49" i="14"/>
  <c r="E64" i="14"/>
  <c r="C70" i="14"/>
  <c r="C91" i="14" s="1"/>
  <c r="C112" i="14" s="1"/>
  <c r="E60" i="14"/>
  <c r="E69" i="14"/>
  <c r="D59" i="14"/>
  <c r="D40" i="14"/>
  <c r="E38" i="14"/>
  <c r="E15" i="14"/>
  <c r="E28" i="14"/>
  <c r="D29" i="14"/>
  <c r="E29" i="14" s="1"/>
  <c r="E36" i="14"/>
  <c r="D50" i="14"/>
  <c r="D66" i="14"/>
  <c r="D70" i="14"/>
  <c r="D75" i="14"/>
  <c r="D76" i="14"/>
  <c r="D77" i="14"/>
  <c r="D79" i="14"/>
  <c r="D81" i="14"/>
  <c r="D83" i="14"/>
  <c r="D84" i="14"/>
  <c r="D85" i="14"/>
  <c r="D86" i="14"/>
  <c r="D88" i="14"/>
  <c r="D89" i="14"/>
  <c r="D90" i="14"/>
  <c r="E38" i="13"/>
  <c r="D50" i="13"/>
  <c r="E50" i="13" s="1"/>
  <c r="D61" i="13"/>
  <c r="D82" i="13" s="1"/>
  <c r="E58" i="13"/>
  <c r="E63" i="13"/>
  <c r="E40" i="13"/>
  <c r="C50" i="13"/>
  <c r="C71" i="13" s="1"/>
  <c r="C92" i="13" s="1"/>
  <c r="C113" i="13" s="1"/>
  <c r="E54" i="13"/>
  <c r="E49" i="13"/>
  <c r="E59" i="13"/>
  <c r="E48" i="13"/>
  <c r="E68" i="13"/>
  <c r="E56" i="13"/>
  <c r="E64" i="13"/>
  <c r="E86" i="13"/>
  <c r="D107" i="13"/>
  <c r="E107" i="13" s="1"/>
  <c r="E83" i="13"/>
  <c r="D104" i="13"/>
  <c r="E104" i="13" s="1"/>
  <c r="E89" i="13"/>
  <c r="D110" i="13"/>
  <c r="E110" i="13" s="1"/>
  <c r="E76" i="13"/>
  <c r="D97" i="13"/>
  <c r="E97" i="13" s="1"/>
  <c r="E80" i="13"/>
  <c r="D101" i="13"/>
  <c r="E101" i="13" s="1"/>
  <c r="E81" i="13"/>
  <c r="D102" i="13"/>
  <c r="E102" i="13" s="1"/>
  <c r="D87" i="13"/>
  <c r="E66" i="13"/>
  <c r="E79" i="13"/>
  <c r="D100" i="13"/>
  <c r="E100" i="13" s="1"/>
  <c r="E82" i="13"/>
  <c r="D103" i="13"/>
  <c r="E103" i="13" s="1"/>
  <c r="D105" i="13"/>
  <c r="E105" i="13" s="1"/>
  <c r="E88" i="13"/>
  <c r="D109" i="13"/>
  <c r="E109" i="13" s="1"/>
  <c r="D57" i="13"/>
  <c r="E45" i="13"/>
  <c r="E62" i="13"/>
  <c r="E67" i="13"/>
  <c r="E55" i="13"/>
  <c r="E60" i="13"/>
  <c r="E65" i="13"/>
  <c r="D70" i="13"/>
  <c r="D75" i="13"/>
  <c r="D77" i="13"/>
  <c r="D85" i="13"/>
  <c r="D90" i="13"/>
  <c r="D29" i="13"/>
  <c r="E29" i="13" s="1"/>
  <c r="B57" i="12"/>
  <c r="B78" i="12" s="1"/>
  <c r="B99" i="12" s="1"/>
  <c r="E28" i="12"/>
  <c r="C71" i="12"/>
  <c r="E49" i="12"/>
  <c r="C78" i="12"/>
  <c r="C99" i="12" s="1"/>
  <c r="B50" i="12"/>
  <c r="C82" i="12"/>
  <c r="C103" i="12" s="1"/>
  <c r="C29" i="12"/>
  <c r="E24" i="12"/>
  <c r="C50" i="12"/>
  <c r="E36" i="12"/>
  <c r="C87" i="12"/>
  <c r="C108" i="12" s="1"/>
  <c r="C91" i="12"/>
  <c r="C112" i="12" s="1"/>
  <c r="E59" i="12"/>
  <c r="D80" i="12"/>
  <c r="B29" i="12"/>
  <c r="D66" i="12"/>
  <c r="E17" i="12"/>
  <c r="D19" i="12"/>
  <c r="E19" i="12" s="1"/>
  <c r="E40" i="12"/>
  <c r="D50" i="12"/>
  <c r="D57" i="12"/>
  <c r="D70" i="12"/>
  <c r="D75" i="12"/>
  <c r="D76" i="12"/>
  <c r="D77" i="12"/>
  <c r="D79" i="12"/>
  <c r="D81" i="12"/>
  <c r="D83" i="12"/>
  <c r="D84" i="12"/>
  <c r="D85" i="12"/>
  <c r="D86" i="12"/>
  <c r="D88" i="12"/>
  <c r="D89" i="12"/>
  <c r="D90" i="12"/>
  <c r="E55" i="11"/>
  <c r="E58" i="11"/>
  <c r="E68" i="11"/>
  <c r="C50" i="11"/>
  <c r="C71" i="11" s="1"/>
  <c r="C92" i="11" s="1"/>
  <c r="C113" i="11" s="1"/>
  <c r="E49" i="11"/>
  <c r="E64" i="11"/>
  <c r="E56" i="11"/>
  <c r="D54" i="11"/>
  <c r="D15" i="11"/>
  <c r="E15" i="11" s="1"/>
  <c r="E12" i="11"/>
  <c r="B57" i="11"/>
  <c r="B78" i="11" s="1"/>
  <c r="B99" i="11" s="1"/>
  <c r="E59" i="11"/>
  <c r="D80" i="11"/>
  <c r="D66" i="11"/>
  <c r="E24" i="11"/>
  <c r="E17" i="11"/>
  <c r="D19" i="11"/>
  <c r="E19" i="11" s="1"/>
  <c r="E40" i="11"/>
  <c r="D50" i="11"/>
  <c r="D70" i="11"/>
  <c r="D76" i="11"/>
  <c r="D77" i="11"/>
  <c r="D79" i="11"/>
  <c r="D81" i="11"/>
  <c r="D83" i="11"/>
  <c r="D84" i="11"/>
  <c r="D85" i="11"/>
  <c r="D86" i="11"/>
  <c r="D88" i="11"/>
  <c r="D89" i="11"/>
  <c r="D90" i="11"/>
  <c r="C50" i="10"/>
  <c r="C71" i="10" s="1"/>
  <c r="C92" i="10" s="1"/>
  <c r="C113" i="10" s="1"/>
  <c r="E58" i="10"/>
  <c r="E66" i="10"/>
  <c r="D87" i="10"/>
  <c r="E59" i="10"/>
  <c r="D80" i="10"/>
  <c r="D28" i="10"/>
  <c r="D67" i="10"/>
  <c r="E25" i="10"/>
  <c r="E65" i="10"/>
  <c r="D60" i="10"/>
  <c r="E18" i="10"/>
  <c r="E40" i="10"/>
  <c r="E49" i="10"/>
  <c r="E62" i="10"/>
  <c r="E68" i="10"/>
  <c r="D19" i="10"/>
  <c r="E19" i="10" s="1"/>
  <c r="E56" i="10"/>
  <c r="E64" i="10"/>
  <c r="D50" i="10"/>
  <c r="D54" i="10"/>
  <c r="D57" i="10"/>
  <c r="D76" i="10"/>
  <c r="D77" i="10"/>
  <c r="D79" i="10"/>
  <c r="D83" i="10"/>
  <c r="D84" i="10"/>
  <c r="D85" i="10"/>
  <c r="D86" i="10"/>
  <c r="D89" i="10"/>
  <c r="D90" i="10"/>
  <c r="D61" i="9"/>
  <c r="D82" i="9" s="1"/>
  <c r="C71" i="9"/>
  <c r="C92" i="9" s="1"/>
  <c r="C113" i="9" s="1"/>
  <c r="E36" i="9"/>
  <c r="E56" i="9"/>
  <c r="E68" i="9"/>
  <c r="C70" i="9"/>
  <c r="C91" i="9" s="1"/>
  <c r="C112" i="9" s="1"/>
  <c r="E49" i="9"/>
  <c r="E15" i="9"/>
  <c r="E19" i="9"/>
  <c r="E64" i="9"/>
  <c r="E24" i="9"/>
  <c r="D66" i="9"/>
  <c r="E61" i="9"/>
  <c r="B50" i="9"/>
  <c r="D29" i="9"/>
  <c r="E29" i="9" s="1"/>
  <c r="E12" i="9"/>
  <c r="E40" i="9"/>
  <c r="D50" i="9"/>
  <c r="D54" i="9"/>
  <c r="D57" i="9"/>
  <c r="D70" i="9"/>
  <c r="D76" i="9"/>
  <c r="D77" i="9"/>
  <c r="D79" i="9"/>
  <c r="D80" i="9"/>
  <c r="D81" i="9"/>
  <c r="D83" i="9"/>
  <c r="D84" i="9"/>
  <c r="D85" i="9"/>
  <c r="D86" i="9"/>
  <c r="D88" i="9"/>
  <c r="D89" i="9"/>
  <c r="D90" i="9"/>
  <c r="D61" i="8"/>
  <c r="E61" i="8" s="1"/>
  <c r="E12" i="8"/>
  <c r="D15" i="8"/>
  <c r="D29" i="8" s="1"/>
  <c r="E29" i="8" s="1"/>
  <c r="E15" i="8"/>
  <c r="C29" i="8"/>
  <c r="E67" i="8"/>
  <c r="C50" i="8"/>
  <c r="C71" i="8" s="1"/>
  <c r="C92" i="8" s="1"/>
  <c r="C113" i="8" s="1"/>
  <c r="E49" i="8"/>
  <c r="E60" i="8"/>
  <c r="E68" i="8"/>
  <c r="D82" i="8"/>
  <c r="B50" i="8"/>
  <c r="E24" i="8"/>
  <c r="D66" i="8"/>
  <c r="E40" i="8"/>
  <c r="D50" i="8"/>
  <c r="D57" i="8"/>
  <c r="D70" i="8"/>
  <c r="D75" i="8"/>
  <c r="D76" i="8"/>
  <c r="D77" i="8"/>
  <c r="D79" i="8"/>
  <c r="D80" i="8"/>
  <c r="D81" i="8"/>
  <c r="D83" i="8"/>
  <c r="D84" i="8"/>
  <c r="D85" i="8"/>
  <c r="D86" i="8"/>
  <c r="D88" i="8"/>
  <c r="D89" i="8"/>
  <c r="D90" i="8"/>
  <c r="D61" i="6"/>
  <c r="D82" i="6" s="1"/>
  <c r="C71" i="6"/>
  <c r="C92" i="6" s="1"/>
  <c r="C113" i="6" s="1"/>
  <c r="E45" i="6"/>
  <c r="E67" i="6"/>
  <c r="E69" i="6"/>
  <c r="C70" i="6"/>
  <c r="C91" i="6" s="1"/>
  <c r="C112" i="6" s="1"/>
  <c r="E56" i="6"/>
  <c r="E64" i="6"/>
  <c r="E49" i="6"/>
  <c r="E60" i="6"/>
  <c r="E65" i="6"/>
  <c r="B29" i="6"/>
  <c r="B71" i="6" s="1"/>
  <c r="B92" i="6" s="1"/>
  <c r="B113" i="6" s="1"/>
  <c r="E61" i="6"/>
  <c r="E21" i="6"/>
  <c r="D63" i="6"/>
  <c r="E24" i="6"/>
  <c r="D66" i="6"/>
  <c r="D29" i="6"/>
  <c r="E40" i="6"/>
  <c r="D57" i="6"/>
  <c r="D70" i="6"/>
  <c r="D75" i="6"/>
  <c r="D76" i="6"/>
  <c r="D77" i="6"/>
  <c r="D79" i="6"/>
  <c r="D80" i="6"/>
  <c r="D81" i="6"/>
  <c r="D83" i="6"/>
  <c r="D85" i="6"/>
  <c r="D86" i="6"/>
  <c r="D88" i="6"/>
  <c r="D89" i="6"/>
  <c r="D90" i="6"/>
  <c r="D61" i="5"/>
  <c r="E61" i="5" s="1"/>
  <c r="C71" i="5"/>
  <c r="C92" i="5" s="1"/>
  <c r="C113" i="5" s="1"/>
  <c r="E60" i="5"/>
  <c r="E49" i="5"/>
  <c r="E68" i="5"/>
  <c r="C70" i="5"/>
  <c r="C91" i="5" s="1"/>
  <c r="C112" i="5" s="1"/>
  <c r="E36" i="5"/>
  <c r="E56" i="5"/>
  <c r="E64" i="5"/>
  <c r="B29" i="5"/>
  <c r="E21" i="5"/>
  <c r="D63" i="5"/>
  <c r="D66" i="5"/>
  <c r="B50" i="5"/>
  <c r="B71" i="5" s="1"/>
  <c r="B92" i="5" s="1"/>
  <c r="B113" i="5" s="1"/>
  <c r="E55" i="5"/>
  <c r="D76" i="5"/>
  <c r="E13" i="5"/>
  <c r="D15" i="5"/>
  <c r="E15" i="5" s="1"/>
  <c r="E40" i="5"/>
  <c r="D50" i="5"/>
  <c r="D70" i="5"/>
  <c r="D75" i="5"/>
  <c r="D77" i="5"/>
  <c r="D79" i="5"/>
  <c r="D80" i="5"/>
  <c r="D81" i="5"/>
  <c r="D83" i="5"/>
  <c r="D85" i="5"/>
  <c r="D86" i="5"/>
  <c r="D88" i="5"/>
  <c r="D89" i="5"/>
  <c r="D90" i="5"/>
  <c r="D61" i="4"/>
  <c r="E61" i="4" s="1"/>
  <c r="E60" i="4"/>
  <c r="E65" i="4"/>
  <c r="C70" i="4"/>
  <c r="C91" i="4" s="1"/>
  <c r="C112" i="4" s="1"/>
  <c r="E49" i="4"/>
  <c r="D29" i="4"/>
  <c r="E29" i="4" s="1"/>
  <c r="E15" i="4"/>
  <c r="E19" i="4"/>
  <c r="E56" i="4"/>
  <c r="E64" i="4"/>
  <c r="E68" i="4"/>
  <c r="E69" i="4"/>
  <c r="B71" i="4"/>
  <c r="B92" i="4" s="1"/>
  <c r="B113" i="4" s="1"/>
  <c r="E66" i="4"/>
  <c r="D87" i="4"/>
  <c r="B70" i="4"/>
  <c r="B91" i="4" s="1"/>
  <c r="B112" i="4" s="1"/>
  <c r="E24" i="4"/>
  <c r="E40" i="4"/>
  <c r="D50" i="4"/>
  <c r="D57" i="4"/>
  <c r="D70" i="4"/>
  <c r="D75" i="4"/>
  <c r="D76" i="4"/>
  <c r="D77" i="4"/>
  <c r="D79" i="4"/>
  <c r="D80" i="4"/>
  <c r="D81" i="4"/>
  <c r="D83" i="4"/>
  <c r="D84" i="4"/>
  <c r="D85" i="4"/>
  <c r="D86" i="4"/>
  <c r="D88" i="4"/>
  <c r="D89" i="4"/>
  <c r="D90" i="4"/>
  <c r="C29" i="3"/>
  <c r="E29" i="3" s="1"/>
  <c r="E58" i="3"/>
  <c r="E60" i="3"/>
  <c r="C50" i="3"/>
  <c r="E56" i="3"/>
  <c r="E68" i="3"/>
  <c r="E62" i="3"/>
  <c r="E64" i="3"/>
  <c r="E24" i="3"/>
  <c r="D66" i="3"/>
  <c r="E61" i="3"/>
  <c r="D82" i="3"/>
  <c r="B50" i="3"/>
  <c r="B71" i="3" s="1"/>
  <c r="B92" i="3" s="1"/>
  <c r="B113" i="3" s="1"/>
  <c r="E40" i="3"/>
  <c r="D50" i="3"/>
  <c r="D57" i="3"/>
  <c r="D70" i="3"/>
  <c r="D75" i="3"/>
  <c r="D76" i="3"/>
  <c r="D77" i="3"/>
  <c r="D79" i="3"/>
  <c r="D80" i="3"/>
  <c r="D81" i="3"/>
  <c r="D83" i="3"/>
  <c r="D84" i="3"/>
  <c r="D85" i="3"/>
  <c r="D86" i="3"/>
  <c r="D88" i="3"/>
  <c r="D89" i="3"/>
  <c r="D90" i="3"/>
  <c r="C29" i="2"/>
  <c r="C71" i="2" s="1"/>
  <c r="C92" i="2" s="1"/>
  <c r="C113" i="2" s="1"/>
  <c r="E64" i="2"/>
  <c r="E49" i="2"/>
  <c r="E55" i="2"/>
  <c r="E67" i="2"/>
  <c r="E69" i="2"/>
  <c r="C70" i="2"/>
  <c r="C91" i="2" s="1"/>
  <c r="C112" i="2" s="1"/>
  <c r="E36" i="2"/>
  <c r="E60" i="2"/>
  <c r="E65" i="2"/>
  <c r="B50" i="2"/>
  <c r="B71" i="2" s="1"/>
  <c r="B92" i="2" s="1"/>
  <c r="B113" i="2" s="1"/>
  <c r="E24" i="2"/>
  <c r="D66" i="2"/>
  <c r="E61" i="2"/>
  <c r="D82" i="2"/>
  <c r="D29" i="2"/>
  <c r="E29" i="2" s="1"/>
  <c r="E40" i="2"/>
  <c r="D50" i="2"/>
  <c r="D57" i="2"/>
  <c r="D70" i="2"/>
  <c r="D75" i="2"/>
  <c r="D76" i="2"/>
  <c r="D77" i="2"/>
  <c r="D79" i="2"/>
  <c r="D80" i="2"/>
  <c r="D81" i="2"/>
  <c r="D83" i="2"/>
  <c r="D84" i="2"/>
  <c r="D85" i="2"/>
  <c r="D86" i="2"/>
  <c r="D88" i="2"/>
  <c r="D89" i="2"/>
  <c r="D90" i="2"/>
  <c r="B71" i="8" l="1"/>
  <c r="B92" i="8" s="1"/>
  <c r="B113" i="8" s="1"/>
  <c r="C113" i="27"/>
  <c r="C134" i="27" s="1"/>
  <c r="B71" i="26"/>
  <c r="B92" i="26" s="1"/>
  <c r="B113" i="26" s="1"/>
  <c r="B71" i="24"/>
  <c r="B92" i="24" s="1"/>
  <c r="B113" i="24" s="1"/>
  <c r="B71" i="23"/>
  <c r="B92" i="23" s="1"/>
  <c r="B113" i="23" s="1"/>
  <c r="B71" i="21"/>
  <c r="B92" i="21" s="1"/>
  <c r="B113" i="21" s="1"/>
  <c r="B71" i="20"/>
  <c r="B92" i="20" s="1"/>
  <c r="B113" i="20" s="1"/>
  <c r="B71" i="18"/>
  <c r="B92" i="18" s="1"/>
  <c r="B113" i="18" s="1"/>
  <c r="B71" i="17"/>
  <c r="B92" i="17" s="1"/>
  <c r="B113" i="17" s="1"/>
  <c r="B71" i="9"/>
  <c r="B92" i="9" s="1"/>
  <c r="B113" i="9" s="1"/>
  <c r="E24" i="28"/>
  <c r="D66" i="28"/>
  <c r="E89" i="28"/>
  <c r="D110" i="28"/>
  <c r="E110" i="28" s="1"/>
  <c r="E79" i="28"/>
  <c r="D100" i="28"/>
  <c r="E100" i="28" s="1"/>
  <c r="E83" i="28"/>
  <c r="D104" i="28"/>
  <c r="E104" i="28" s="1"/>
  <c r="E86" i="28"/>
  <c r="D107" i="28"/>
  <c r="E107" i="28" s="1"/>
  <c r="E81" i="28"/>
  <c r="D102" i="28"/>
  <c r="E102" i="28" s="1"/>
  <c r="E76" i="28"/>
  <c r="D97" i="28"/>
  <c r="E97" i="28" s="1"/>
  <c r="E61" i="28"/>
  <c r="D82" i="28"/>
  <c r="E78" i="28"/>
  <c r="D99" i="28"/>
  <c r="E99" i="28" s="1"/>
  <c r="E84" i="28"/>
  <c r="D105" i="28"/>
  <c r="E105" i="28" s="1"/>
  <c r="E50" i="28"/>
  <c r="D71" i="28"/>
  <c r="E88" i="28"/>
  <c r="D109" i="28"/>
  <c r="E109" i="28" s="1"/>
  <c r="E77" i="28"/>
  <c r="D98" i="28"/>
  <c r="E98" i="28" s="1"/>
  <c r="E90" i="28"/>
  <c r="D111" i="28"/>
  <c r="E111" i="28" s="1"/>
  <c r="E85" i="28"/>
  <c r="D106" i="28"/>
  <c r="E106" i="28" s="1"/>
  <c r="E80" i="28"/>
  <c r="D101" i="28"/>
  <c r="E101" i="28" s="1"/>
  <c r="E70" i="28"/>
  <c r="D91" i="28"/>
  <c r="E75" i="28"/>
  <c r="D96" i="28"/>
  <c r="E96" i="28" s="1"/>
  <c r="E57" i="28"/>
  <c r="D99" i="27"/>
  <c r="E57" i="27"/>
  <c r="E29" i="27"/>
  <c r="E110" i="27"/>
  <c r="D131" i="27"/>
  <c r="E131" i="27" s="1"/>
  <c r="E100" i="27"/>
  <c r="D121" i="27"/>
  <c r="E121" i="27" s="1"/>
  <c r="E109" i="27"/>
  <c r="D130" i="27"/>
  <c r="E130" i="27" s="1"/>
  <c r="E104" i="27"/>
  <c r="D125" i="27"/>
  <c r="E125" i="27" s="1"/>
  <c r="E98" i="27"/>
  <c r="D119" i="27"/>
  <c r="E119" i="27" s="1"/>
  <c r="D108" i="27"/>
  <c r="E107" i="27"/>
  <c r="D128" i="27"/>
  <c r="E128" i="27" s="1"/>
  <c r="E102" i="27"/>
  <c r="D123" i="27"/>
  <c r="E123" i="27" s="1"/>
  <c r="E97" i="27"/>
  <c r="D118" i="27"/>
  <c r="E118" i="27" s="1"/>
  <c r="E71" i="27"/>
  <c r="B113" i="27"/>
  <c r="B134" i="27" s="1"/>
  <c r="E103" i="27"/>
  <c r="D124" i="27"/>
  <c r="E124" i="27" s="1"/>
  <c r="E105" i="27"/>
  <c r="D126" i="27"/>
  <c r="E126" i="27" s="1"/>
  <c r="D112" i="27"/>
  <c r="E111" i="27"/>
  <c r="D132" i="27"/>
  <c r="E132" i="27" s="1"/>
  <c r="E106" i="27"/>
  <c r="D127" i="27"/>
  <c r="E127" i="27" s="1"/>
  <c r="E101" i="27"/>
  <c r="D122" i="27"/>
  <c r="E122" i="27" s="1"/>
  <c r="E96" i="27"/>
  <c r="D117" i="27"/>
  <c r="E117" i="27" s="1"/>
  <c r="D61" i="26"/>
  <c r="E61" i="26" s="1"/>
  <c r="D29" i="26"/>
  <c r="E29" i="26" s="1"/>
  <c r="E89" i="26"/>
  <c r="D110" i="26"/>
  <c r="E110" i="26" s="1"/>
  <c r="E84" i="26"/>
  <c r="D105" i="26"/>
  <c r="E105" i="26" s="1"/>
  <c r="E77" i="26"/>
  <c r="D98" i="26"/>
  <c r="E98" i="26" s="1"/>
  <c r="E50" i="26"/>
  <c r="E88" i="26"/>
  <c r="D109" i="26"/>
  <c r="E109" i="26" s="1"/>
  <c r="E76" i="26"/>
  <c r="D97" i="26"/>
  <c r="E97" i="26" s="1"/>
  <c r="E86" i="26"/>
  <c r="D107" i="26"/>
  <c r="E107" i="26" s="1"/>
  <c r="E81" i="26"/>
  <c r="D102" i="26"/>
  <c r="E102" i="26" s="1"/>
  <c r="E70" i="26"/>
  <c r="D91" i="26"/>
  <c r="E54" i="26"/>
  <c r="D75" i="26"/>
  <c r="E83" i="26"/>
  <c r="D104" i="26"/>
  <c r="E104" i="26" s="1"/>
  <c r="E90" i="26"/>
  <c r="D111" i="26"/>
  <c r="E111" i="26" s="1"/>
  <c r="E85" i="26"/>
  <c r="D106" i="26"/>
  <c r="E106" i="26" s="1"/>
  <c r="E79" i="26"/>
  <c r="D100" i="26"/>
  <c r="E100" i="26" s="1"/>
  <c r="D57" i="26"/>
  <c r="E59" i="26"/>
  <c r="D80" i="26"/>
  <c r="E66" i="26"/>
  <c r="D87" i="26"/>
  <c r="D80" i="25"/>
  <c r="E80" i="25" s="1"/>
  <c r="E86" i="25"/>
  <c r="D107" i="25"/>
  <c r="E107" i="25" s="1"/>
  <c r="E79" i="25"/>
  <c r="D100" i="25"/>
  <c r="E100" i="25" s="1"/>
  <c r="E85" i="25"/>
  <c r="D106" i="25"/>
  <c r="E106" i="25" s="1"/>
  <c r="E77" i="25"/>
  <c r="D98" i="25"/>
  <c r="E98" i="25" s="1"/>
  <c r="E50" i="25"/>
  <c r="D71" i="25"/>
  <c r="E89" i="25"/>
  <c r="D110" i="25"/>
  <c r="E110" i="25" s="1"/>
  <c r="E90" i="25"/>
  <c r="D111" i="25"/>
  <c r="E111" i="25" s="1"/>
  <c r="E83" i="25"/>
  <c r="D104" i="25"/>
  <c r="E104" i="25" s="1"/>
  <c r="E61" i="25"/>
  <c r="D82" i="25"/>
  <c r="E84" i="25"/>
  <c r="D105" i="25"/>
  <c r="E105" i="25" s="1"/>
  <c r="E57" i="25"/>
  <c r="D78" i="25"/>
  <c r="E70" i="25"/>
  <c r="D91" i="25"/>
  <c r="E87" i="25"/>
  <c r="D108" i="25"/>
  <c r="E108" i="25" s="1"/>
  <c r="E88" i="25"/>
  <c r="D109" i="25"/>
  <c r="E109" i="25" s="1"/>
  <c r="E81" i="25"/>
  <c r="D102" i="25"/>
  <c r="E102" i="25" s="1"/>
  <c r="E54" i="25"/>
  <c r="D75" i="25"/>
  <c r="E66" i="25"/>
  <c r="E76" i="25"/>
  <c r="D97" i="25"/>
  <c r="E97" i="25" s="1"/>
  <c r="E89" i="24"/>
  <c r="D110" i="24"/>
  <c r="E110" i="24" s="1"/>
  <c r="E84" i="24"/>
  <c r="D105" i="24"/>
  <c r="E105" i="24" s="1"/>
  <c r="E76" i="24"/>
  <c r="D97" i="24"/>
  <c r="E97" i="24" s="1"/>
  <c r="E86" i="24"/>
  <c r="D107" i="24"/>
  <c r="E107" i="24" s="1"/>
  <c r="E79" i="24"/>
  <c r="D100" i="24"/>
  <c r="E100" i="24" s="1"/>
  <c r="E60" i="24"/>
  <c r="D81" i="24"/>
  <c r="E75" i="24"/>
  <c r="D96" i="24"/>
  <c r="E96" i="24" s="1"/>
  <c r="E50" i="24"/>
  <c r="D71" i="24"/>
  <c r="E88" i="24"/>
  <c r="D109" i="24"/>
  <c r="E109" i="24" s="1"/>
  <c r="E83" i="24"/>
  <c r="D104" i="24"/>
  <c r="E104" i="24" s="1"/>
  <c r="E70" i="24"/>
  <c r="D91" i="24"/>
  <c r="E66" i="24"/>
  <c r="D87" i="24"/>
  <c r="E90" i="24"/>
  <c r="D111" i="24"/>
  <c r="E111" i="24" s="1"/>
  <c r="E85" i="24"/>
  <c r="D106" i="24"/>
  <c r="E106" i="24" s="1"/>
  <c r="E77" i="24"/>
  <c r="D98" i="24"/>
  <c r="E98" i="24" s="1"/>
  <c r="E57" i="24"/>
  <c r="D78" i="24"/>
  <c r="E59" i="24"/>
  <c r="D80" i="24"/>
  <c r="D61" i="24"/>
  <c r="E84" i="23"/>
  <c r="D105" i="23"/>
  <c r="E105" i="23" s="1"/>
  <c r="E50" i="23"/>
  <c r="E88" i="23"/>
  <c r="D109" i="23"/>
  <c r="E109" i="23" s="1"/>
  <c r="E76" i="23"/>
  <c r="D97" i="23"/>
  <c r="E97" i="23" s="1"/>
  <c r="E54" i="23"/>
  <c r="D75" i="23"/>
  <c r="E86" i="23"/>
  <c r="D107" i="23"/>
  <c r="E107" i="23" s="1"/>
  <c r="E81" i="23"/>
  <c r="D102" i="23"/>
  <c r="E102" i="23" s="1"/>
  <c r="E70" i="23"/>
  <c r="D91" i="23"/>
  <c r="D29" i="23"/>
  <c r="E29" i="23" s="1"/>
  <c r="E80" i="23"/>
  <c r="D101" i="23"/>
  <c r="E101" i="23" s="1"/>
  <c r="E89" i="23"/>
  <c r="D110" i="23"/>
  <c r="E110" i="23" s="1"/>
  <c r="E77" i="23"/>
  <c r="D98" i="23"/>
  <c r="E98" i="23" s="1"/>
  <c r="E83" i="23"/>
  <c r="D104" i="23"/>
  <c r="E104" i="23" s="1"/>
  <c r="E66" i="23"/>
  <c r="D87" i="23"/>
  <c r="E90" i="23"/>
  <c r="D111" i="23"/>
  <c r="E111" i="23" s="1"/>
  <c r="E85" i="23"/>
  <c r="D106" i="23"/>
  <c r="E106" i="23" s="1"/>
  <c r="E79" i="23"/>
  <c r="D100" i="23"/>
  <c r="E100" i="23" s="1"/>
  <c r="D57" i="23"/>
  <c r="D61" i="23"/>
  <c r="E59" i="22"/>
  <c r="D80" i="22"/>
  <c r="E81" i="22"/>
  <c r="D102" i="22"/>
  <c r="E102" i="22" s="1"/>
  <c r="E90" i="22"/>
  <c r="D111" i="22"/>
  <c r="E111" i="22" s="1"/>
  <c r="E84" i="22"/>
  <c r="D105" i="22"/>
  <c r="E105" i="22" s="1"/>
  <c r="E67" i="22"/>
  <c r="D88" i="22"/>
  <c r="E55" i="22"/>
  <c r="D76" i="22"/>
  <c r="D29" i="22"/>
  <c r="E29" i="22" s="1"/>
  <c r="E86" i="22"/>
  <c r="D107" i="22"/>
  <c r="E107" i="22" s="1"/>
  <c r="E77" i="22"/>
  <c r="D98" i="22"/>
  <c r="E98" i="22" s="1"/>
  <c r="E54" i="22"/>
  <c r="D75" i="22"/>
  <c r="E85" i="22"/>
  <c r="D106" i="22"/>
  <c r="E106" i="22" s="1"/>
  <c r="E70" i="22"/>
  <c r="D91" i="22"/>
  <c r="E57" i="22"/>
  <c r="D78" i="22"/>
  <c r="E89" i="22"/>
  <c r="D110" i="22"/>
  <c r="E110" i="22" s="1"/>
  <c r="E79" i="22"/>
  <c r="D100" i="22"/>
  <c r="E100" i="22" s="1"/>
  <c r="E62" i="22"/>
  <c r="D83" i="22"/>
  <c r="E50" i="22"/>
  <c r="D71" i="22"/>
  <c r="D61" i="22"/>
  <c r="E66" i="22"/>
  <c r="D87" i="22"/>
  <c r="D87" i="21"/>
  <c r="D78" i="21"/>
  <c r="E78" i="21" s="1"/>
  <c r="E86" i="21"/>
  <c r="D107" i="21"/>
  <c r="E107" i="21" s="1"/>
  <c r="E81" i="21"/>
  <c r="D102" i="21"/>
  <c r="E102" i="21" s="1"/>
  <c r="E75" i="21"/>
  <c r="D96" i="21"/>
  <c r="E96" i="21" s="1"/>
  <c r="E90" i="21"/>
  <c r="D111" i="21"/>
  <c r="E111" i="21" s="1"/>
  <c r="E79" i="21"/>
  <c r="D100" i="21"/>
  <c r="E100" i="21" s="1"/>
  <c r="E89" i="21"/>
  <c r="D110" i="21"/>
  <c r="E110" i="21" s="1"/>
  <c r="E84" i="21"/>
  <c r="D105" i="21"/>
  <c r="E105" i="21" s="1"/>
  <c r="E77" i="21"/>
  <c r="D98" i="21"/>
  <c r="E98" i="21" s="1"/>
  <c r="E50" i="21"/>
  <c r="D71" i="21"/>
  <c r="E85" i="21"/>
  <c r="D106" i="21"/>
  <c r="E106" i="21" s="1"/>
  <c r="E70" i="21"/>
  <c r="D91" i="21"/>
  <c r="E59" i="21"/>
  <c r="D80" i="21"/>
  <c r="E88" i="21"/>
  <c r="D109" i="21"/>
  <c r="E109" i="21" s="1"/>
  <c r="E83" i="21"/>
  <c r="D104" i="21"/>
  <c r="E104" i="21" s="1"/>
  <c r="E76" i="21"/>
  <c r="D97" i="21"/>
  <c r="E97" i="21" s="1"/>
  <c r="E87" i="21"/>
  <c r="D108" i="21"/>
  <c r="E108" i="21" s="1"/>
  <c r="D61" i="21"/>
  <c r="E40" i="21"/>
  <c r="D87" i="20"/>
  <c r="E87" i="20" s="1"/>
  <c r="E61" i="20"/>
  <c r="C71" i="20"/>
  <c r="C92" i="20" s="1"/>
  <c r="C113" i="20" s="1"/>
  <c r="E85" i="20"/>
  <c r="D106" i="20"/>
  <c r="E106" i="20" s="1"/>
  <c r="E89" i="20"/>
  <c r="D110" i="20"/>
  <c r="E110" i="20" s="1"/>
  <c r="E84" i="20"/>
  <c r="D105" i="20"/>
  <c r="E105" i="20" s="1"/>
  <c r="E79" i="20"/>
  <c r="D100" i="20"/>
  <c r="E100" i="20" s="1"/>
  <c r="E70" i="20"/>
  <c r="D91" i="20"/>
  <c r="E88" i="20"/>
  <c r="D109" i="20"/>
  <c r="E109" i="20" s="1"/>
  <c r="E83" i="20"/>
  <c r="D104" i="20"/>
  <c r="E104" i="20" s="1"/>
  <c r="E77" i="20"/>
  <c r="D98" i="20"/>
  <c r="E98" i="20" s="1"/>
  <c r="E57" i="20"/>
  <c r="D78" i="20"/>
  <c r="E82" i="20"/>
  <c r="D103" i="20"/>
  <c r="E103" i="20" s="1"/>
  <c r="E90" i="20"/>
  <c r="D111" i="20"/>
  <c r="E111" i="20" s="1"/>
  <c r="E80" i="20"/>
  <c r="D101" i="20"/>
  <c r="E101" i="20" s="1"/>
  <c r="E75" i="20"/>
  <c r="D96" i="20"/>
  <c r="E96" i="20" s="1"/>
  <c r="E86" i="20"/>
  <c r="D107" i="20"/>
  <c r="E107" i="20" s="1"/>
  <c r="E81" i="20"/>
  <c r="D102" i="20"/>
  <c r="E102" i="20" s="1"/>
  <c r="E76" i="20"/>
  <c r="D97" i="20"/>
  <c r="E97" i="20" s="1"/>
  <c r="E50" i="20"/>
  <c r="D71" i="20"/>
  <c r="D57" i="19"/>
  <c r="E57" i="19" s="1"/>
  <c r="D29" i="19"/>
  <c r="D71" i="19" s="1"/>
  <c r="E49" i="19"/>
  <c r="E54" i="19"/>
  <c r="D75" i="19"/>
  <c r="E90" i="19"/>
  <c r="D111" i="19"/>
  <c r="E111" i="19" s="1"/>
  <c r="E79" i="19"/>
  <c r="D100" i="19"/>
  <c r="E100" i="19" s="1"/>
  <c r="E89" i="19"/>
  <c r="D110" i="19"/>
  <c r="E110" i="19" s="1"/>
  <c r="E84" i="19"/>
  <c r="D105" i="19"/>
  <c r="E105" i="19" s="1"/>
  <c r="E77" i="19"/>
  <c r="D98" i="19"/>
  <c r="E98" i="19" s="1"/>
  <c r="E50" i="19"/>
  <c r="E82" i="19"/>
  <c r="D103" i="19"/>
  <c r="E103" i="19" s="1"/>
  <c r="E66" i="19"/>
  <c r="D87" i="19"/>
  <c r="E86" i="19"/>
  <c r="D107" i="19"/>
  <c r="E107" i="19" s="1"/>
  <c r="E80" i="19"/>
  <c r="D101" i="19"/>
  <c r="E101" i="19" s="1"/>
  <c r="E70" i="19"/>
  <c r="D91" i="19"/>
  <c r="E83" i="19"/>
  <c r="D104" i="19"/>
  <c r="E104" i="19" s="1"/>
  <c r="E85" i="19"/>
  <c r="D106" i="19"/>
  <c r="E106" i="19" s="1"/>
  <c r="E88" i="19"/>
  <c r="D109" i="19"/>
  <c r="E109" i="19" s="1"/>
  <c r="E81" i="19"/>
  <c r="D102" i="19"/>
  <c r="E102" i="19" s="1"/>
  <c r="E76" i="19"/>
  <c r="D97" i="19"/>
  <c r="E97" i="19" s="1"/>
  <c r="D29" i="18"/>
  <c r="E29" i="18" s="1"/>
  <c r="E66" i="18"/>
  <c r="D82" i="18"/>
  <c r="E82" i="18" s="1"/>
  <c r="E75" i="18"/>
  <c r="D96" i="18"/>
  <c r="E96" i="18" s="1"/>
  <c r="E89" i="18"/>
  <c r="D110" i="18"/>
  <c r="E110" i="18" s="1"/>
  <c r="E84" i="18"/>
  <c r="D105" i="18"/>
  <c r="E105" i="18" s="1"/>
  <c r="E79" i="18"/>
  <c r="D100" i="18"/>
  <c r="E100" i="18" s="1"/>
  <c r="E70" i="18"/>
  <c r="D91" i="18"/>
  <c r="E87" i="18"/>
  <c r="D108" i="18"/>
  <c r="E108" i="18" s="1"/>
  <c r="E85" i="18"/>
  <c r="D106" i="18"/>
  <c r="E106" i="18" s="1"/>
  <c r="E88" i="18"/>
  <c r="D109" i="18"/>
  <c r="E109" i="18" s="1"/>
  <c r="E83" i="18"/>
  <c r="D104" i="18"/>
  <c r="E104" i="18" s="1"/>
  <c r="E77" i="18"/>
  <c r="D98" i="18"/>
  <c r="E98" i="18" s="1"/>
  <c r="E57" i="18"/>
  <c r="D78" i="18"/>
  <c r="E90" i="18"/>
  <c r="D111" i="18"/>
  <c r="E111" i="18" s="1"/>
  <c r="E80" i="18"/>
  <c r="D101" i="18"/>
  <c r="E101" i="18" s="1"/>
  <c r="E86" i="18"/>
  <c r="D107" i="18"/>
  <c r="E107" i="18" s="1"/>
  <c r="E81" i="18"/>
  <c r="D102" i="18"/>
  <c r="E102" i="18" s="1"/>
  <c r="E76" i="18"/>
  <c r="D97" i="18"/>
  <c r="E97" i="18" s="1"/>
  <c r="E50" i="18"/>
  <c r="D71" i="18"/>
  <c r="D103" i="18"/>
  <c r="E103" i="18" s="1"/>
  <c r="E76" i="17"/>
  <c r="D97" i="17"/>
  <c r="E97" i="17" s="1"/>
  <c r="E75" i="17"/>
  <c r="D96" i="17"/>
  <c r="E96" i="17" s="1"/>
  <c r="E88" i="17"/>
  <c r="D109" i="17"/>
  <c r="E109" i="17" s="1"/>
  <c r="E70" i="17"/>
  <c r="D91" i="17"/>
  <c r="E86" i="17"/>
  <c r="D107" i="17"/>
  <c r="E107" i="17" s="1"/>
  <c r="E81" i="17"/>
  <c r="D102" i="17"/>
  <c r="E102" i="17" s="1"/>
  <c r="E57" i="17"/>
  <c r="D78" i="17"/>
  <c r="D61" i="17"/>
  <c r="E89" i="17"/>
  <c r="D110" i="17"/>
  <c r="E110" i="17" s="1"/>
  <c r="E84" i="17"/>
  <c r="D105" i="17"/>
  <c r="E105" i="17" s="1"/>
  <c r="E83" i="17"/>
  <c r="D104" i="17"/>
  <c r="E104" i="17" s="1"/>
  <c r="E90" i="17"/>
  <c r="D111" i="17"/>
  <c r="E111" i="17" s="1"/>
  <c r="E85" i="17"/>
  <c r="D106" i="17"/>
  <c r="E106" i="17" s="1"/>
  <c r="E77" i="17"/>
  <c r="D98" i="17"/>
  <c r="E98" i="17" s="1"/>
  <c r="E50" i="17"/>
  <c r="E87" i="17"/>
  <c r="D108" i="17"/>
  <c r="E108" i="17" s="1"/>
  <c r="E59" i="17"/>
  <c r="D80" i="17"/>
  <c r="E79" i="17"/>
  <c r="D100" i="17"/>
  <c r="E100" i="17" s="1"/>
  <c r="D29" i="17"/>
  <c r="E29" i="17" s="1"/>
  <c r="D57" i="16"/>
  <c r="E57" i="16" s="1"/>
  <c r="E86" i="16"/>
  <c r="D107" i="16"/>
  <c r="E107" i="16" s="1"/>
  <c r="E81" i="16"/>
  <c r="D102" i="16"/>
  <c r="E102" i="16" s="1"/>
  <c r="E70" i="16"/>
  <c r="D91" i="16"/>
  <c r="E90" i="16"/>
  <c r="D111" i="16"/>
  <c r="E111" i="16" s="1"/>
  <c r="E89" i="16"/>
  <c r="D110" i="16"/>
  <c r="E110" i="16" s="1"/>
  <c r="E84" i="16"/>
  <c r="D105" i="16"/>
  <c r="E105" i="16" s="1"/>
  <c r="E77" i="16"/>
  <c r="D98" i="16"/>
  <c r="E98" i="16" s="1"/>
  <c r="E50" i="16"/>
  <c r="D61" i="16"/>
  <c r="E54" i="16"/>
  <c r="D75" i="16"/>
  <c r="E80" i="16"/>
  <c r="D101" i="16"/>
  <c r="E101" i="16" s="1"/>
  <c r="E66" i="16"/>
  <c r="D87" i="16"/>
  <c r="E85" i="16"/>
  <c r="D106" i="16"/>
  <c r="E106" i="16" s="1"/>
  <c r="E79" i="16"/>
  <c r="D100" i="16"/>
  <c r="E100" i="16" s="1"/>
  <c r="E88" i="16"/>
  <c r="D109" i="16"/>
  <c r="E109" i="16" s="1"/>
  <c r="E83" i="16"/>
  <c r="D104" i="16"/>
  <c r="E104" i="16" s="1"/>
  <c r="E76" i="16"/>
  <c r="D97" i="16"/>
  <c r="E97" i="16" s="1"/>
  <c r="D29" i="16"/>
  <c r="E29" i="16" s="1"/>
  <c r="E88" i="15"/>
  <c r="D109" i="15"/>
  <c r="E109" i="15" s="1"/>
  <c r="E79" i="15"/>
  <c r="D100" i="15"/>
  <c r="E100" i="15" s="1"/>
  <c r="E57" i="15"/>
  <c r="D78" i="15"/>
  <c r="D29" i="15"/>
  <c r="E29" i="15" s="1"/>
  <c r="E84" i="15"/>
  <c r="D105" i="15"/>
  <c r="E105" i="15" s="1"/>
  <c r="E81" i="15"/>
  <c r="D102" i="15"/>
  <c r="E102" i="15" s="1"/>
  <c r="E86" i="15"/>
  <c r="D107" i="15"/>
  <c r="E107" i="15" s="1"/>
  <c r="E77" i="15"/>
  <c r="D98" i="15"/>
  <c r="E98" i="15" s="1"/>
  <c r="E54" i="15"/>
  <c r="D75" i="15"/>
  <c r="E87" i="15"/>
  <c r="D108" i="15"/>
  <c r="E108" i="15" s="1"/>
  <c r="D61" i="15"/>
  <c r="E80" i="15"/>
  <c r="D101" i="15"/>
  <c r="E101" i="15" s="1"/>
  <c r="E89" i="15"/>
  <c r="D110" i="15"/>
  <c r="E110" i="15" s="1"/>
  <c r="E70" i="15"/>
  <c r="D91" i="15"/>
  <c r="E90" i="15"/>
  <c r="D111" i="15"/>
  <c r="E111" i="15" s="1"/>
  <c r="E85" i="15"/>
  <c r="D106" i="15"/>
  <c r="E106" i="15" s="1"/>
  <c r="E76" i="15"/>
  <c r="D97" i="15"/>
  <c r="E97" i="15" s="1"/>
  <c r="E50" i="15"/>
  <c r="E83" i="15"/>
  <c r="D104" i="15"/>
  <c r="E104" i="15" s="1"/>
  <c r="D78" i="14"/>
  <c r="D99" i="14" s="1"/>
  <c r="E99" i="14" s="1"/>
  <c r="E90" i="14"/>
  <c r="D111" i="14"/>
  <c r="E111" i="14" s="1"/>
  <c r="E85" i="14"/>
  <c r="D106" i="14"/>
  <c r="E106" i="14" s="1"/>
  <c r="E79" i="14"/>
  <c r="D100" i="14"/>
  <c r="E100" i="14" s="1"/>
  <c r="E70" i="14"/>
  <c r="D91" i="14"/>
  <c r="E81" i="14"/>
  <c r="D102" i="14"/>
  <c r="E102" i="14" s="1"/>
  <c r="E89" i="14"/>
  <c r="D110" i="14"/>
  <c r="E110" i="14" s="1"/>
  <c r="E84" i="14"/>
  <c r="D105" i="14"/>
  <c r="E105" i="14" s="1"/>
  <c r="E77" i="14"/>
  <c r="D98" i="14"/>
  <c r="E98" i="14" s="1"/>
  <c r="E66" i="14"/>
  <c r="D87" i="14"/>
  <c r="D61" i="14"/>
  <c r="E40" i="14"/>
  <c r="E86" i="14"/>
  <c r="D107" i="14"/>
  <c r="E107" i="14" s="1"/>
  <c r="E75" i="14"/>
  <c r="D96" i="14"/>
  <c r="E96" i="14" s="1"/>
  <c r="E78" i="14"/>
  <c r="E88" i="14"/>
  <c r="D109" i="14"/>
  <c r="E109" i="14" s="1"/>
  <c r="E83" i="14"/>
  <c r="D104" i="14"/>
  <c r="E104" i="14" s="1"/>
  <c r="E76" i="14"/>
  <c r="D97" i="14"/>
  <c r="E97" i="14" s="1"/>
  <c r="E50" i="14"/>
  <c r="D71" i="14"/>
  <c r="E59" i="14"/>
  <c r="D80" i="14"/>
  <c r="E61" i="13"/>
  <c r="E84" i="13"/>
  <c r="E69" i="13"/>
  <c r="E28" i="13"/>
  <c r="E87" i="13"/>
  <c r="D108" i="13"/>
  <c r="E108" i="13" s="1"/>
  <c r="E90" i="13"/>
  <c r="D111" i="13"/>
  <c r="E111" i="13" s="1"/>
  <c r="E70" i="13"/>
  <c r="D91" i="13"/>
  <c r="D78" i="13"/>
  <c r="E57" i="13"/>
  <c r="E85" i="13"/>
  <c r="D106" i="13"/>
  <c r="E106" i="13" s="1"/>
  <c r="E75" i="13"/>
  <c r="D96" i="13"/>
  <c r="E96" i="13" s="1"/>
  <c r="E77" i="13"/>
  <c r="D98" i="13"/>
  <c r="E98" i="13" s="1"/>
  <c r="D71" i="13"/>
  <c r="D29" i="12"/>
  <c r="E29" i="12" s="1"/>
  <c r="C92" i="12"/>
  <c r="C113" i="12" s="1"/>
  <c r="C3" i="81" s="1"/>
  <c r="C7" i="81" s="1"/>
  <c r="B71" i="12"/>
  <c r="B92" i="12" s="1"/>
  <c r="B113" i="12" s="1"/>
  <c r="E89" i="12"/>
  <c r="D110" i="12"/>
  <c r="E110" i="12" s="1"/>
  <c r="E77" i="12"/>
  <c r="D98" i="12"/>
  <c r="E98" i="12" s="1"/>
  <c r="E86" i="12"/>
  <c r="D107" i="12"/>
  <c r="E107" i="12" s="1"/>
  <c r="E81" i="12"/>
  <c r="D102" i="12"/>
  <c r="E102" i="12" s="1"/>
  <c r="E75" i="12"/>
  <c r="D96" i="12"/>
  <c r="E96" i="12" s="1"/>
  <c r="E66" i="12"/>
  <c r="D87" i="12"/>
  <c r="E84" i="12"/>
  <c r="D105" i="12"/>
  <c r="E105" i="12" s="1"/>
  <c r="E57" i="12"/>
  <c r="D78" i="12"/>
  <c r="E88" i="12"/>
  <c r="D109" i="12"/>
  <c r="E109" i="12" s="1"/>
  <c r="E83" i="12"/>
  <c r="D104" i="12"/>
  <c r="E104" i="12" s="1"/>
  <c r="E76" i="12"/>
  <c r="D97" i="12"/>
  <c r="E97" i="12" s="1"/>
  <c r="E50" i="12"/>
  <c r="D71" i="12"/>
  <c r="E80" i="12"/>
  <c r="D101" i="12"/>
  <c r="E101" i="12" s="1"/>
  <c r="E90" i="12"/>
  <c r="D111" i="12"/>
  <c r="E111" i="12" s="1"/>
  <c r="E85" i="12"/>
  <c r="D106" i="12"/>
  <c r="E106" i="12" s="1"/>
  <c r="E79" i="12"/>
  <c r="D100" i="12"/>
  <c r="E100" i="12" s="1"/>
  <c r="E70" i="12"/>
  <c r="D91" i="12"/>
  <c r="D61" i="12"/>
  <c r="D29" i="11"/>
  <c r="E29" i="11" s="1"/>
  <c r="E84" i="11"/>
  <c r="D105" i="11"/>
  <c r="E105" i="11" s="1"/>
  <c r="E77" i="11"/>
  <c r="D98" i="11"/>
  <c r="E98" i="11" s="1"/>
  <c r="E66" i="11"/>
  <c r="D87" i="11"/>
  <c r="E86" i="11"/>
  <c r="D107" i="11"/>
  <c r="E107" i="11" s="1"/>
  <c r="E81" i="11"/>
  <c r="D102" i="11"/>
  <c r="E102" i="11" s="1"/>
  <c r="E70" i="11"/>
  <c r="D91" i="11"/>
  <c r="D61" i="11"/>
  <c r="E89" i="11"/>
  <c r="D110" i="11"/>
  <c r="E110" i="11" s="1"/>
  <c r="E50" i="11"/>
  <c r="E88" i="11"/>
  <c r="D109" i="11"/>
  <c r="E109" i="11" s="1"/>
  <c r="E83" i="11"/>
  <c r="D104" i="11"/>
  <c r="E104" i="11" s="1"/>
  <c r="E76" i="11"/>
  <c r="D97" i="11"/>
  <c r="E97" i="11" s="1"/>
  <c r="E80" i="11"/>
  <c r="D101" i="11"/>
  <c r="E101" i="11" s="1"/>
  <c r="E90" i="11"/>
  <c r="D111" i="11"/>
  <c r="E111" i="11" s="1"/>
  <c r="E85" i="11"/>
  <c r="D106" i="11"/>
  <c r="E106" i="11" s="1"/>
  <c r="E79" i="11"/>
  <c r="D100" i="11"/>
  <c r="E100" i="11" s="1"/>
  <c r="D57" i="11"/>
  <c r="E54" i="11"/>
  <c r="D75" i="11"/>
  <c r="E79" i="10"/>
  <c r="D100" i="10"/>
  <c r="E100" i="10" s="1"/>
  <c r="E60" i="10"/>
  <c r="D81" i="10"/>
  <c r="E87" i="10"/>
  <c r="D108" i="10"/>
  <c r="E108" i="10" s="1"/>
  <c r="E90" i="10"/>
  <c r="D111" i="10"/>
  <c r="E111" i="10" s="1"/>
  <c r="E84" i="10"/>
  <c r="D105" i="10"/>
  <c r="E105" i="10" s="1"/>
  <c r="E76" i="10"/>
  <c r="D97" i="10"/>
  <c r="E97" i="10" s="1"/>
  <c r="E50" i="10"/>
  <c r="D61" i="10"/>
  <c r="D29" i="10"/>
  <c r="E29" i="10" s="1"/>
  <c r="E28" i="10"/>
  <c r="E86" i="10"/>
  <c r="D107" i="10"/>
  <c r="E107" i="10" s="1"/>
  <c r="E57" i="10"/>
  <c r="D78" i="10"/>
  <c r="E85" i="10"/>
  <c r="D106" i="10"/>
  <c r="E106" i="10" s="1"/>
  <c r="E77" i="10"/>
  <c r="D98" i="10"/>
  <c r="E98" i="10" s="1"/>
  <c r="E54" i="10"/>
  <c r="D75" i="10"/>
  <c r="E67" i="10"/>
  <c r="D88" i="10"/>
  <c r="E89" i="10"/>
  <c r="D110" i="10"/>
  <c r="E110" i="10" s="1"/>
  <c r="E83" i="10"/>
  <c r="D104" i="10"/>
  <c r="E104" i="10" s="1"/>
  <c r="D70" i="10"/>
  <c r="E80" i="10"/>
  <c r="D101" i="10"/>
  <c r="E101" i="10" s="1"/>
  <c r="E88" i="9"/>
  <c r="D109" i="9"/>
  <c r="E109" i="9" s="1"/>
  <c r="E77" i="9"/>
  <c r="D98" i="9"/>
  <c r="E98" i="9" s="1"/>
  <c r="E54" i="9"/>
  <c r="D75" i="9"/>
  <c r="E82" i="9"/>
  <c r="D103" i="9"/>
  <c r="E103" i="9" s="1"/>
  <c r="E90" i="9"/>
  <c r="D111" i="9"/>
  <c r="E111" i="9" s="1"/>
  <c r="E85" i="9"/>
  <c r="D106" i="9"/>
  <c r="E106" i="9" s="1"/>
  <c r="E80" i="9"/>
  <c r="D101" i="9"/>
  <c r="E101" i="9" s="1"/>
  <c r="E70" i="9"/>
  <c r="D91" i="9"/>
  <c r="E66" i="9"/>
  <c r="D87" i="9"/>
  <c r="E83" i="9"/>
  <c r="D104" i="9"/>
  <c r="E104" i="9" s="1"/>
  <c r="E86" i="9"/>
  <c r="D107" i="9"/>
  <c r="E107" i="9" s="1"/>
  <c r="E81" i="9"/>
  <c r="D102" i="9"/>
  <c r="E102" i="9" s="1"/>
  <c r="E76" i="9"/>
  <c r="D97" i="9"/>
  <c r="E97" i="9" s="1"/>
  <c r="E50" i="9"/>
  <c r="D71" i="9"/>
  <c r="E89" i="9"/>
  <c r="D110" i="9"/>
  <c r="E110" i="9" s="1"/>
  <c r="E84" i="9"/>
  <c r="D105" i="9"/>
  <c r="E105" i="9" s="1"/>
  <c r="E79" i="9"/>
  <c r="D100" i="9"/>
  <c r="E100" i="9" s="1"/>
  <c r="E57" i="9"/>
  <c r="D78" i="9"/>
  <c r="E85" i="8"/>
  <c r="D106" i="8"/>
  <c r="E106" i="8" s="1"/>
  <c r="E84" i="8"/>
  <c r="D105" i="8"/>
  <c r="E105" i="8" s="1"/>
  <c r="E88" i="8"/>
  <c r="D109" i="8"/>
  <c r="E109" i="8" s="1"/>
  <c r="E83" i="8"/>
  <c r="D104" i="8"/>
  <c r="E104" i="8" s="1"/>
  <c r="E77" i="8"/>
  <c r="D98" i="8"/>
  <c r="E98" i="8" s="1"/>
  <c r="E57" i="8"/>
  <c r="D78" i="8"/>
  <c r="E66" i="8"/>
  <c r="D87" i="8"/>
  <c r="E82" i="8"/>
  <c r="D103" i="8"/>
  <c r="E103" i="8" s="1"/>
  <c r="E90" i="8"/>
  <c r="D111" i="8"/>
  <c r="E111" i="8" s="1"/>
  <c r="E80" i="8"/>
  <c r="D101" i="8"/>
  <c r="E101" i="8" s="1"/>
  <c r="E75" i="8"/>
  <c r="D96" i="8"/>
  <c r="E96" i="8" s="1"/>
  <c r="E89" i="8"/>
  <c r="D110" i="8"/>
  <c r="E110" i="8" s="1"/>
  <c r="E79" i="8"/>
  <c r="D100" i="8"/>
  <c r="E100" i="8" s="1"/>
  <c r="E70" i="8"/>
  <c r="D91" i="8"/>
  <c r="E86" i="8"/>
  <c r="D107" i="8"/>
  <c r="E107" i="8" s="1"/>
  <c r="E81" i="8"/>
  <c r="D102" i="8"/>
  <c r="E102" i="8" s="1"/>
  <c r="E76" i="8"/>
  <c r="D97" i="8"/>
  <c r="E97" i="8" s="1"/>
  <c r="E50" i="8"/>
  <c r="D71" i="8"/>
  <c r="E88" i="6"/>
  <c r="D109" i="6"/>
  <c r="E109" i="6" s="1"/>
  <c r="E81" i="6"/>
  <c r="D102" i="6"/>
  <c r="E102" i="6" s="1"/>
  <c r="E76" i="6"/>
  <c r="D97" i="6"/>
  <c r="E97" i="6" s="1"/>
  <c r="E80" i="6"/>
  <c r="D101" i="6"/>
  <c r="E101" i="6" s="1"/>
  <c r="E75" i="6"/>
  <c r="D96" i="6"/>
  <c r="E96" i="6" s="1"/>
  <c r="E90" i="6"/>
  <c r="D111" i="6"/>
  <c r="E111" i="6" s="1"/>
  <c r="E85" i="6"/>
  <c r="D106" i="6"/>
  <c r="E106" i="6" s="1"/>
  <c r="E79" i="6"/>
  <c r="D100" i="6"/>
  <c r="E100" i="6" s="1"/>
  <c r="E70" i="6"/>
  <c r="D91" i="6"/>
  <c r="E29" i="6"/>
  <c r="E63" i="6"/>
  <c r="D84" i="6"/>
  <c r="E50" i="6"/>
  <c r="D71" i="6"/>
  <c r="E82" i="6"/>
  <c r="D103" i="6"/>
  <c r="E103" i="6" s="1"/>
  <c r="E86" i="6"/>
  <c r="D107" i="6"/>
  <c r="E107" i="6" s="1"/>
  <c r="E89" i="6"/>
  <c r="D110" i="6"/>
  <c r="E110" i="6" s="1"/>
  <c r="E83" i="6"/>
  <c r="D104" i="6"/>
  <c r="E104" i="6" s="1"/>
  <c r="E77" i="6"/>
  <c r="D98" i="6"/>
  <c r="E98" i="6" s="1"/>
  <c r="E57" i="6"/>
  <c r="D78" i="6"/>
  <c r="E66" i="6"/>
  <c r="D87" i="6"/>
  <c r="D82" i="5"/>
  <c r="D103" i="5" s="1"/>
  <c r="E103" i="5" s="1"/>
  <c r="E85" i="5"/>
  <c r="D106" i="5"/>
  <c r="E106" i="5" s="1"/>
  <c r="E79" i="5"/>
  <c r="D100" i="5"/>
  <c r="E100" i="5" s="1"/>
  <c r="E89" i="5"/>
  <c r="D110" i="5"/>
  <c r="E110" i="5" s="1"/>
  <c r="E83" i="5"/>
  <c r="D104" i="5"/>
  <c r="E104" i="5" s="1"/>
  <c r="E77" i="5"/>
  <c r="D98" i="5"/>
  <c r="E98" i="5" s="1"/>
  <c r="E50" i="5"/>
  <c r="D29" i="5"/>
  <c r="E29" i="5" s="1"/>
  <c r="E66" i="5"/>
  <c r="D87" i="5"/>
  <c r="E86" i="5"/>
  <c r="D107" i="5"/>
  <c r="E107" i="5" s="1"/>
  <c r="E80" i="5"/>
  <c r="D101" i="5"/>
  <c r="E101" i="5" s="1"/>
  <c r="E70" i="5"/>
  <c r="D91" i="5"/>
  <c r="E90" i="5"/>
  <c r="D111" i="5"/>
  <c r="E111" i="5" s="1"/>
  <c r="D57" i="5"/>
  <c r="E82" i="5"/>
  <c r="E88" i="5"/>
  <c r="D109" i="5"/>
  <c r="E109" i="5" s="1"/>
  <c r="E81" i="5"/>
  <c r="D102" i="5"/>
  <c r="E102" i="5" s="1"/>
  <c r="E75" i="5"/>
  <c r="D96" i="5"/>
  <c r="E96" i="5" s="1"/>
  <c r="E76" i="5"/>
  <c r="D97" i="5"/>
  <c r="E97" i="5" s="1"/>
  <c r="E63" i="5"/>
  <c r="D84" i="5"/>
  <c r="D82" i="4"/>
  <c r="E82" i="4" s="1"/>
  <c r="E77" i="4"/>
  <c r="D98" i="4"/>
  <c r="E98" i="4" s="1"/>
  <c r="E81" i="4"/>
  <c r="D102" i="4"/>
  <c r="E102" i="4" s="1"/>
  <c r="E50" i="4"/>
  <c r="D71" i="4"/>
  <c r="E87" i="4"/>
  <c r="D108" i="4"/>
  <c r="E108" i="4" s="1"/>
  <c r="E83" i="4"/>
  <c r="D104" i="4"/>
  <c r="E104" i="4" s="1"/>
  <c r="E86" i="4"/>
  <c r="D107" i="4"/>
  <c r="E107" i="4" s="1"/>
  <c r="E90" i="4"/>
  <c r="D111" i="4"/>
  <c r="E111" i="4" s="1"/>
  <c r="E85" i="4"/>
  <c r="D106" i="4"/>
  <c r="E106" i="4" s="1"/>
  <c r="E80" i="4"/>
  <c r="D101" i="4"/>
  <c r="E101" i="4" s="1"/>
  <c r="E75" i="4"/>
  <c r="D96" i="4"/>
  <c r="E96" i="4" s="1"/>
  <c r="E88" i="4"/>
  <c r="D109" i="4"/>
  <c r="E109" i="4" s="1"/>
  <c r="E57" i="4"/>
  <c r="D78" i="4"/>
  <c r="E76" i="4"/>
  <c r="D97" i="4"/>
  <c r="E97" i="4" s="1"/>
  <c r="E89" i="4"/>
  <c r="D110" i="4"/>
  <c r="E110" i="4" s="1"/>
  <c r="E84" i="4"/>
  <c r="D105" i="4"/>
  <c r="E105" i="4" s="1"/>
  <c r="E79" i="4"/>
  <c r="D100" i="4"/>
  <c r="E100" i="4" s="1"/>
  <c r="E70" i="4"/>
  <c r="D91" i="4"/>
  <c r="C71" i="3"/>
  <c r="C92" i="3" s="1"/>
  <c r="C113" i="3" s="1"/>
  <c r="E88" i="3"/>
  <c r="D109" i="3"/>
  <c r="E109" i="3" s="1"/>
  <c r="E77" i="3"/>
  <c r="D98" i="3"/>
  <c r="E98" i="3" s="1"/>
  <c r="E82" i="3"/>
  <c r="D103" i="3"/>
  <c r="E103" i="3" s="1"/>
  <c r="E50" i="3"/>
  <c r="D71" i="3"/>
  <c r="E90" i="3"/>
  <c r="D111" i="3"/>
  <c r="E111" i="3" s="1"/>
  <c r="E80" i="3"/>
  <c r="D101" i="3"/>
  <c r="E101" i="3" s="1"/>
  <c r="E75" i="3"/>
  <c r="D96" i="3"/>
  <c r="E96" i="3" s="1"/>
  <c r="E66" i="3"/>
  <c r="D87" i="3"/>
  <c r="E83" i="3"/>
  <c r="D104" i="3"/>
  <c r="E104" i="3" s="1"/>
  <c r="E57" i="3"/>
  <c r="D78" i="3"/>
  <c r="E86" i="3"/>
  <c r="D107" i="3"/>
  <c r="E107" i="3" s="1"/>
  <c r="E81" i="3"/>
  <c r="D102" i="3"/>
  <c r="E102" i="3" s="1"/>
  <c r="E76" i="3"/>
  <c r="D97" i="3"/>
  <c r="E97" i="3" s="1"/>
  <c r="E85" i="3"/>
  <c r="D106" i="3"/>
  <c r="E106" i="3" s="1"/>
  <c r="E89" i="3"/>
  <c r="D110" i="3"/>
  <c r="E110" i="3" s="1"/>
  <c r="E84" i="3"/>
  <c r="D105" i="3"/>
  <c r="E105" i="3" s="1"/>
  <c r="E79" i="3"/>
  <c r="D100" i="3"/>
  <c r="E100" i="3" s="1"/>
  <c r="E70" i="3"/>
  <c r="D91" i="3"/>
  <c r="E85" i="2"/>
  <c r="D106" i="2"/>
  <c r="E106" i="2" s="1"/>
  <c r="E75" i="2"/>
  <c r="D96" i="2"/>
  <c r="E96" i="2" s="1"/>
  <c r="E83" i="2"/>
  <c r="D104" i="2"/>
  <c r="E104" i="2" s="1"/>
  <c r="E77" i="2"/>
  <c r="D98" i="2"/>
  <c r="E98" i="2" s="1"/>
  <c r="E90" i="2"/>
  <c r="D111" i="2"/>
  <c r="E111" i="2" s="1"/>
  <c r="E80" i="2"/>
  <c r="D101" i="2"/>
  <c r="E101" i="2" s="1"/>
  <c r="E89" i="2"/>
  <c r="D110" i="2"/>
  <c r="E110" i="2" s="1"/>
  <c r="E84" i="2"/>
  <c r="D105" i="2"/>
  <c r="E105" i="2" s="1"/>
  <c r="E79" i="2"/>
  <c r="D100" i="2"/>
  <c r="E100" i="2" s="1"/>
  <c r="E70" i="2"/>
  <c r="D91" i="2"/>
  <c r="E66" i="2"/>
  <c r="D87" i="2"/>
  <c r="E88" i="2"/>
  <c r="D109" i="2"/>
  <c r="E109" i="2" s="1"/>
  <c r="E57" i="2"/>
  <c r="D78" i="2"/>
  <c r="E86" i="2"/>
  <c r="D107" i="2"/>
  <c r="E107" i="2" s="1"/>
  <c r="E81" i="2"/>
  <c r="D102" i="2"/>
  <c r="E102" i="2" s="1"/>
  <c r="E76" i="2"/>
  <c r="D97" i="2"/>
  <c r="E97" i="2" s="1"/>
  <c r="E50" i="2"/>
  <c r="D71" i="2"/>
  <c r="E82" i="2"/>
  <c r="D103" i="2"/>
  <c r="E103" i="2" s="1"/>
  <c r="E66" i="28" l="1"/>
  <c r="D87" i="28"/>
  <c r="E91" i="28"/>
  <c r="D112" i="28"/>
  <c r="E112" i="28" s="1"/>
  <c r="E71" i="28"/>
  <c r="D92" i="28"/>
  <c r="E82" i="28"/>
  <c r="D103" i="28"/>
  <c r="E103" i="28" s="1"/>
  <c r="D113" i="27"/>
  <c r="E108" i="27"/>
  <c r="D129" i="27"/>
  <c r="E129" i="27" s="1"/>
  <c r="E99" i="27"/>
  <c r="D120" i="27"/>
  <c r="E120" i="27" s="1"/>
  <c r="E112" i="27"/>
  <c r="D133" i="27"/>
  <c r="E133" i="27" s="1"/>
  <c r="D82" i="26"/>
  <c r="E82" i="26" s="1"/>
  <c r="D71" i="26"/>
  <c r="E71" i="26" s="1"/>
  <c r="E91" i="26"/>
  <c r="D112" i="26"/>
  <c r="E112" i="26" s="1"/>
  <c r="E75" i="26"/>
  <c r="D96" i="26"/>
  <c r="E96" i="26" s="1"/>
  <c r="D103" i="26"/>
  <c r="E103" i="26" s="1"/>
  <c r="E87" i="26"/>
  <c r="D108" i="26"/>
  <c r="E108" i="26" s="1"/>
  <c r="E57" i="26"/>
  <c r="D78" i="26"/>
  <c r="E80" i="26"/>
  <c r="D101" i="26"/>
  <c r="E101" i="26" s="1"/>
  <c r="D101" i="25"/>
  <c r="E101" i="25" s="1"/>
  <c r="E75" i="25"/>
  <c r="D96" i="25"/>
  <c r="E96" i="25" s="1"/>
  <c r="E78" i="25"/>
  <c r="D99" i="25"/>
  <c r="E99" i="25" s="1"/>
  <c r="E82" i="25"/>
  <c r="D103" i="25"/>
  <c r="E103" i="25" s="1"/>
  <c r="E71" i="25"/>
  <c r="D92" i="25"/>
  <c r="E91" i="25"/>
  <c r="D112" i="25"/>
  <c r="E112" i="25" s="1"/>
  <c r="E81" i="24"/>
  <c r="D102" i="24"/>
  <c r="E102" i="24" s="1"/>
  <c r="E80" i="24"/>
  <c r="D101" i="24"/>
  <c r="E101" i="24" s="1"/>
  <c r="E91" i="24"/>
  <c r="D112" i="24"/>
  <c r="E112" i="24" s="1"/>
  <c r="E61" i="24"/>
  <c r="D82" i="24"/>
  <c r="E78" i="24"/>
  <c r="D99" i="24"/>
  <c r="E99" i="24" s="1"/>
  <c r="E87" i="24"/>
  <c r="D108" i="24"/>
  <c r="E108" i="24" s="1"/>
  <c r="E71" i="24"/>
  <c r="D92" i="24"/>
  <c r="D71" i="23"/>
  <c r="D92" i="23" s="1"/>
  <c r="E91" i="23"/>
  <c r="D112" i="23"/>
  <c r="E112" i="23" s="1"/>
  <c r="E87" i="23"/>
  <c r="D108" i="23"/>
  <c r="E108" i="23" s="1"/>
  <c r="E57" i="23"/>
  <c r="D78" i="23"/>
  <c r="E75" i="23"/>
  <c r="D96" i="23"/>
  <c r="E96" i="23" s="1"/>
  <c r="E61" i="23"/>
  <c r="D82" i="23"/>
  <c r="E61" i="22"/>
  <c r="D82" i="22"/>
  <c r="E88" i="22"/>
  <c r="D109" i="22"/>
  <c r="E109" i="22" s="1"/>
  <c r="E80" i="22"/>
  <c r="D101" i="22"/>
  <c r="E101" i="22" s="1"/>
  <c r="E87" i="22"/>
  <c r="D108" i="22"/>
  <c r="E108" i="22" s="1"/>
  <c r="E76" i="22"/>
  <c r="D97" i="22"/>
  <c r="E97" i="22" s="1"/>
  <c r="E83" i="22"/>
  <c r="D104" i="22"/>
  <c r="E104" i="22" s="1"/>
  <c r="E91" i="22"/>
  <c r="D112" i="22"/>
  <c r="E112" i="22" s="1"/>
  <c r="E75" i="22"/>
  <c r="D96" i="22"/>
  <c r="E96" i="22" s="1"/>
  <c r="E71" i="22"/>
  <c r="D92" i="22"/>
  <c r="E78" i="22"/>
  <c r="D99" i="22"/>
  <c r="E99" i="22" s="1"/>
  <c r="D99" i="21"/>
  <c r="E99" i="21" s="1"/>
  <c r="E80" i="21"/>
  <c r="D101" i="21"/>
  <c r="E101" i="21" s="1"/>
  <c r="E71" i="21"/>
  <c r="D92" i="21"/>
  <c r="E91" i="21"/>
  <c r="D112" i="21"/>
  <c r="E112" i="21" s="1"/>
  <c r="E61" i="21"/>
  <c r="D82" i="21"/>
  <c r="D108" i="20"/>
  <c r="E108" i="20" s="1"/>
  <c r="E91" i="20"/>
  <c r="D112" i="20"/>
  <c r="E112" i="20" s="1"/>
  <c r="E71" i="20"/>
  <c r="D92" i="20"/>
  <c r="E78" i="20"/>
  <c r="D99" i="20"/>
  <c r="E99" i="20" s="1"/>
  <c r="D78" i="19"/>
  <c r="E29" i="19"/>
  <c r="E87" i="19"/>
  <c r="D108" i="19"/>
  <c r="E108" i="19" s="1"/>
  <c r="E71" i="19"/>
  <c r="D92" i="19"/>
  <c r="E75" i="19"/>
  <c r="D96" i="19"/>
  <c r="E96" i="19" s="1"/>
  <c r="E78" i="19"/>
  <c r="D99" i="19"/>
  <c r="E99" i="19" s="1"/>
  <c r="E91" i="19"/>
  <c r="D112" i="19"/>
  <c r="E112" i="19" s="1"/>
  <c r="E71" i="18"/>
  <c r="D92" i="18"/>
  <c r="E78" i="18"/>
  <c r="D99" i="18"/>
  <c r="E99" i="18" s="1"/>
  <c r="E91" i="18"/>
  <c r="D112" i="18"/>
  <c r="E112" i="18" s="1"/>
  <c r="E91" i="17"/>
  <c r="D112" i="17"/>
  <c r="E112" i="17" s="1"/>
  <c r="E61" i="17"/>
  <c r="D82" i="17"/>
  <c r="E78" i="17"/>
  <c r="D99" i="17"/>
  <c r="E99" i="17" s="1"/>
  <c r="E80" i="17"/>
  <c r="D101" i="17"/>
  <c r="E101" i="17" s="1"/>
  <c r="D71" i="17"/>
  <c r="D78" i="16"/>
  <c r="E61" i="16"/>
  <c r="D82" i="16"/>
  <c r="D71" i="16"/>
  <c r="E78" i="16"/>
  <c r="D99" i="16"/>
  <c r="E99" i="16" s="1"/>
  <c r="E91" i="16"/>
  <c r="D112" i="16"/>
  <c r="E112" i="16" s="1"/>
  <c r="E87" i="16"/>
  <c r="D108" i="16"/>
  <c r="E108" i="16" s="1"/>
  <c r="E75" i="16"/>
  <c r="D96" i="16"/>
  <c r="E96" i="16" s="1"/>
  <c r="D71" i="15"/>
  <c r="E91" i="15"/>
  <c r="D112" i="15"/>
  <c r="E112" i="15" s="1"/>
  <c r="E78" i="15"/>
  <c r="D99" i="15"/>
  <c r="E99" i="15" s="1"/>
  <c r="E61" i="15"/>
  <c r="D82" i="15"/>
  <c r="E75" i="15"/>
  <c r="D96" i="15"/>
  <c r="E96" i="15" s="1"/>
  <c r="E61" i="14"/>
  <c r="D82" i="14"/>
  <c r="E80" i="14"/>
  <c r="D101" i="14"/>
  <c r="E101" i="14" s="1"/>
  <c r="E91" i="14"/>
  <c r="D112" i="14"/>
  <c r="E112" i="14" s="1"/>
  <c r="E71" i="14"/>
  <c r="D92" i="14"/>
  <c r="E87" i="14"/>
  <c r="D108" i="14"/>
  <c r="E108" i="14" s="1"/>
  <c r="E71" i="13"/>
  <c r="D92" i="13"/>
  <c r="E78" i="13"/>
  <c r="D99" i="13"/>
  <c r="E99" i="13" s="1"/>
  <c r="E91" i="13"/>
  <c r="D112" i="13"/>
  <c r="E112" i="13" s="1"/>
  <c r="E71" i="12"/>
  <c r="D92" i="12"/>
  <c r="E78" i="12"/>
  <c r="D99" i="12"/>
  <c r="E99" i="12" s="1"/>
  <c r="E87" i="12"/>
  <c r="D108" i="12"/>
  <c r="E108" i="12" s="1"/>
  <c r="E61" i="12"/>
  <c r="D82" i="12"/>
  <c r="E91" i="12"/>
  <c r="D112" i="12"/>
  <c r="E112" i="12" s="1"/>
  <c r="D71" i="11"/>
  <c r="D92" i="11" s="1"/>
  <c r="E57" i="11"/>
  <c r="D78" i="11"/>
  <c r="E75" i="11"/>
  <c r="D96" i="11"/>
  <c r="E96" i="11" s="1"/>
  <c r="E87" i="11"/>
  <c r="D108" i="11"/>
  <c r="E108" i="11" s="1"/>
  <c r="E91" i="11"/>
  <c r="D112" i="11"/>
  <c r="E112" i="11" s="1"/>
  <c r="E61" i="11"/>
  <c r="D82" i="11"/>
  <c r="E81" i="10"/>
  <c r="D102" i="10"/>
  <c r="E102" i="10" s="1"/>
  <c r="E75" i="10"/>
  <c r="D96" i="10"/>
  <c r="E96" i="10" s="1"/>
  <c r="E70" i="10"/>
  <c r="D91" i="10"/>
  <c r="D71" i="10"/>
  <c r="E61" i="10"/>
  <c r="D82" i="10"/>
  <c r="E88" i="10"/>
  <c r="D109" i="10"/>
  <c r="E109" i="10" s="1"/>
  <c r="E78" i="10"/>
  <c r="D99" i="10"/>
  <c r="E99" i="10" s="1"/>
  <c r="E78" i="9"/>
  <c r="D99" i="9"/>
  <c r="E99" i="9" s="1"/>
  <c r="E71" i="9"/>
  <c r="D92" i="9"/>
  <c r="E87" i="9"/>
  <c r="D108" i="9"/>
  <c r="E108" i="9" s="1"/>
  <c r="E75" i="9"/>
  <c r="D96" i="9"/>
  <c r="E96" i="9" s="1"/>
  <c r="E91" i="9"/>
  <c r="D112" i="9"/>
  <c r="E112" i="9" s="1"/>
  <c r="E78" i="8"/>
  <c r="D99" i="8"/>
  <c r="E99" i="8" s="1"/>
  <c r="E87" i="8"/>
  <c r="D108" i="8"/>
  <c r="E108" i="8" s="1"/>
  <c r="E71" i="8"/>
  <c r="D92" i="8"/>
  <c r="E91" i="8"/>
  <c r="D112" i="8"/>
  <c r="E112" i="8" s="1"/>
  <c r="E78" i="6"/>
  <c r="D99" i="6"/>
  <c r="E99" i="6" s="1"/>
  <c r="E91" i="6"/>
  <c r="D112" i="6"/>
  <c r="E112" i="6" s="1"/>
  <c r="E71" i="6"/>
  <c r="D92" i="6"/>
  <c r="E87" i="6"/>
  <c r="D108" i="6"/>
  <c r="E108" i="6" s="1"/>
  <c r="E84" i="6"/>
  <c r="D105" i="6"/>
  <c r="E105" i="6" s="1"/>
  <c r="D71" i="5"/>
  <c r="D92" i="5" s="1"/>
  <c r="E84" i="5"/>
  <c r="D105" i="5"/>
  <c r="E105" i="5" s="1"/>
  <c r="E57" i="5"/>
  <c r="D78" i="5"/>
  <c r="E87" i="5"/>
  <c r="D108" i="5"/>
  <c r="E108" i="5" s="1"/>
  <c r="E91" i="5"/>
  <c r="D112" i="5"/>
  <c r="E112" i="5" s="1"/>
  <c r="D103" i="4"/>
  <c r="E103" i="4" s="1"/>
  <c r="E71" i="4"/>
  <c r="D92" i="4"/>
  <c r="E91" i="4"/>
  <c r="D112" i="4"/>
  <c r="E112" i="4" s="1"/>
  <c r="E78" i="4"/>
  <c r="D99" i="4"/>
  <c r="E99" i="4" s="1"/>
  <c r="E87" i="3"/>
  <c r="D108" i="3"/>
  <c r="E108" i="3" s="1"/>
  <c r="E91" i="3"/>
  <c r="D112" i="3"/>
  <c r="E112" i="3" s="1"/>
  <c r="E78" i="3"/>
  <c r="D99" i="3"/>
  <c r="E99" i="3" s="1"/>
  <c r="E71" i="3"/>
  <c r="D92" i="3"/>
  <c r="E71" i="2"/>
  <c r="D92" i="2"/>
  <c r="E78" i="2"/>
  <c r="D99" i="2"/>
  <c r="E99" i="2" s="1"/>
  <c r="E87" i="2"/>
  <c r="D108" i="2"/>
  <c r="E108" i="2" s="1"/>
  <c r="E91" i="2"/>
  <c r="D112" i="2"/>
  <c r="E112" i="2" s="1"/>
  <c r="E87" i="28" l="1"/>
  <c r="D108" i="28"/>
  <c r="E108" i="28" s="1"/>
  <c r="E92" i="28"/>
  <c r="D113" i="28"/>
  <c r="E113" i="28" s="1"/>
  <c r="E113" i="27"/>
  <c r="D134" i="27"/>
  <c r="E134" i="27" s="1"/>
  <c r="D92" i="26"/>
  <c r="E78" i="26"/>
  <c r="D99" i="26"/>
  <c r="E99" i="26" s="1"/>
  <c r="E92" i="26"/>
  <c r="D113" i="26"/>
  <c r="E113" i="26" s="1"/>
  <c r="E92" i="25"/>
  <c r="D113" i="25"/>
  <c r="E113" i="25" s="1"/>
  <c r="E82" i="24"/>
  <c r="D103" i="24"/>
  <c r="E103" i="24" s="1"/>
  <c r="E92" i="24"/>
  <c r="D113" i="24"/>
  <c r="E113" i="24" s="1"/>
  <c r="E71" i="23"/>
  <c r="E92" i="23"/>
  <c r="D113" i="23"/>
  <c r="E113" i="23" s="1"/>
  <c r="E78" i="23"/>
  <c r="D99" i="23"/>
  <c r="E99" i="23" s="1"/>
  <c r="E82" i="23"/>
  <c r="D103" i="23"/>
  <c r="E103" i="23" s="1"/>
  <c r="E92" i="22"/>
  <c r="D113" i="22"/>
  <c r="E113" i="22" s="1"/>
  <c r="E82" i="22"/>
  <c r="D103" i="22"/>
  <c r="E103" i="22" s="1"/>
  <c r="E92" i="21"/>
  <c r="D113" i="21"/>
  <c r="E113" i="21" s="1"/>
  <c r="E82" i="21"/>
  <c r="D103" i="21"/>
  <c r="E103" i="21" s="1"/>
  <c r="E92" i="20"/>
  <c r="D113" i="20"/>
  <c r="E113" i="20" s="1"/>
  <c r="E92" i="19"/>
  <c r="D113" i="19"/>
  <c r="E113" i="19" s="1"/>
  <c r="E92" i="18"/>
  <c r="D113" i="18"/>
  <c r="E113" i="18" s="1"/>
  <c r="E82" i="17"/>
  <c r="D103" i="17"/>
  <c r="E103" i="17" s="1"/>
  <c r="E71" i="17"/>
  <c r="D92" i="17"/>
  <c r="E82" i="16"/>
  <c r="D103" i="16"/>
  <c r="E103" i="16" s="1"/>
  <c r="E71" i="16"/>
  <c r="D92" i="16"/>
  <c r="E82" i="15"/>
  <c r="D103" i="15"/>
  <c r="E103" i="15" s="1"/>
  <c r="E71" i="15"/>
  <c r="D92" i="15"/>
  <c r="E92" i="14"/>
  <c r="D113" i="14"/>
  <c r="E113" i="14" s="1"/>
  <c r="E82" i="14"/>
  <c r="D103" i="14"/>
  <c r="E103" i="14" s="1"/>
  <c r="E92" i="13"/>
  <c r="D113" i="13"/>
  <c r="E113" i="13" s="1"/>
  <c r="E82" i="12"/>
  <c r="D103" i="12"/>
  <c r="E103" i="12" s="1"/>
  <c r="E92" i="12"/>
  <c r="D113" i="12"/>
  <c r="E113" i="12" s="1"/>
  <c r="E71" i="11"/>
  <c r="E82" i="11"/>
  <c r="D103" i="11"/>
  <c r="E103" i="11" s="1"/>
  <c r="E92" i="11"/>
  <c r="D113" i="11"/>
  <c r="E113" i="11" s="1"/>
  <c r="E78" i="11"/>
  <c r="D99" i="11"/>
  <c r="E99" i="11" s="1"/>
  <c r="E71" i="10"/>
  <c r="D92" i="10"/>
  <c r="E91" i="10"/>
  <c r="D112" i="10"/>
  <c r="E112" i="10" s="1"/>
  <c r="E82" i="10"/>
  <c r="D103" i="10"/>
  <c r="E103" i="10" s="1"/>
  <c r="E92" i="9"/>
  <c r="D113" i="9"/>
  <c r="E113" i="9" s="1"/>
  <c r="E92" i="8"/>
  <c r="D113" i="8"/>
  <c r="E113" i="8" s="1"/>
  <c r="E92" i="6"/>
  <c r="D113" i="6"/>
  <c r="E113" i="6" s="1"/>
  <c r="E71" i="5"/>
  <c r="E78" i="5"/>
  <c r="D99" i="5"/>
  <c r="E99" i="5" s="1"/>
  <c r="E92" i="5"/>
  <c r="D113" i="5"/>
  <c r="E113" i="5" s="1"/>
  <c r="E92" i="4"/>
  <c r="D113" i="4"/>
  <c r="E113" i="4" s="1"/>
  <c r="E92" i="3"/>
  <c r="D113" i="3"/>
  <c r="E113" i="3" s="1"/>
  <c r="E92" i="2"/>
  <c r="D113" i="2"/>
  <c r="E113" i="2" s="1"/>
  <c r="E92" i="17" l="1"/>
  <c r="D113" i="17"/>
  <c r="E113" i="17" s="1"/>
  <c r="E92" i="16"/>
  <c r="D113" i="16"/>
  <c r="E113" i="16" s="1"/>
  <c r="E92" i="15"/>
  <c r="D113" i="15"/>
  <c r="E113" i="15" s="1"/>
  <c r="E92" i="10"/>
  <c r="D113" i="10"/>
  <c r="E113" i="10" s="1"/>
</calcChain>
</file>

<file path=xl/sharedStrings.xml><?xml version="1.0" encoding="utf-8"?>
<sst xmlns="http://schemas.openxmlformats.org/spreadsheetml/2006/main" count="8997" uniqueCount="145">
  <si>
    <t xml:space="preserve"> </t>
  </si>
  <si>
    <t>ACTUAL</t>
  </si>
  <si>
    <t xml:space="preserve">  </t>
  </si>
  <si>
    <t>BUDGETED</t>
  </si>
  <si>
    <t>Board of Regents</t>
  </si>
  <si>
    <t>Institution:</t>
  </si>
  <si>
    <t>Function/Department</t>
  </si>
  <si>
    <t xml:space="preserve">   Salaries</t>
  </si>
  <si>
    <t xml:space="preserve">   Other Compensation</t>
  </si>
  <si>
    <t xml:space="preserve">   Related Benefits</t>
  </si>
  <si>
    <t>Total Personal Services</t>
  </si>
  <si>
    <t>Department Total</t>
  </si>
  <si>
    <t>Form BOR-4A</t>
  </si>
  <si>
    <t>Detail of Departmental Costs by Function</t>
  </si>
  <si>
    <t>Function Total</t>
  </si>
  <si>
    <t>Grand Total</t>
  </si>
  <si>
    <t>Total Operating Expenditures</t>
  </si>
  <si>
    <t>Total Other Charges</t>
  </si>
  <si>
    <t>Total Acquisitons and Major Repairs</t>
  </si>
  <si>
    <t xml:space="preserve">  Travel</t>
  </si>
  <si>
    <t xml:space="preserve">  Operating Services</t>
  </si>
  <si>
    <t xml:space="preserve">  Supplies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</si>
  <si>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</si>
  <si>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</si>
  <si>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</si>
  <si>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</si>
  <si>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 xml:space="preserve">  General Acquisitions</t>
  </si>
  <si>
    <t xml:space="preserve">  Library Acquisitions</t>
  </si>
  <si>
    <t xml:space="preserve">  Major Repairs</t>
  </si>
  <si>
    <t>Function of ___________________</t>
  </si>
  <si>
    <t>Department of  ___________________ Total</t>
  </si>
  <si>
    <t>College of ___________________ Total</t>
  </si>
  <si>
    <t>College Total</t>
  </si>
  <si>
    <t>2022-23</t>
  </si>
  <si>
    <t>2023-24</t>
  </si>
  <si>
    <t>2023-24+/-</t>
  </si>
  <si>
    <t>Louisiana State University Shreveport</t>
  </si>
  <si>
    <t>College of Academic Affairs</t>
  </si>
  <si>
    <t>Function of  Academic Support</t>
  </si>
  <si>
    <t>Department Name Library Books</t>
  </si>
  <si>
    <t>Department Name Library Book Binding</t>
  </si>
  <si>
    <t>Department Name Counseling Services</t>
  </si>
  <si>
    <t>Function of  Student Services</t>
  </si>
  <si>
    <t>Department Name Career Planning &amp; Placement</t>
  </si>
  <si>
    <t>Department Name Cyber Collaboratory</t>
  </si>
  <si>
    <t>Function of  Instruction</t>
  </si>
  <si>
    <t>Function of  Institutional Support</t>
  </si>
  <si>
    <t>Department Name Spring Street Museum</t>
  </si>
  <si>
    <t>College of Business Affairs</t>
  </si>
  <si>
    <t>Department Name Building Operations</t>
  </si>
  <si>
    <t>Function of  Operations and Maintenance of Plant</t>
  </si>
  <si>
    <t>Department Name Grounds</t>
  </si>
  <si>
    <t>Department Name Central Plant</t>
  </si>
  <si>
    <t>Department Name Control Organizations</t>
  </si>
  <si>
    <t>Function of  Transfer/Clearing</t>
  </si>
  <si>
    <t>College of Arts and Sciences</t>
  </si>
  <si>
    <t>Department Name Liberal Arts Dean</t>
  </si>
  <si>
    <t>Function of Academic Support</t>
  </si>
  <si>
    <t>Department Name Arts and Media</t>
  </si>
  <si>
    <t>Function of Research</t>
  </si>
  <si>
    <t>Department Name English &amp; Foreign Languages</t>
  </si>
  <si>
    <t xml:space="preserve">Function of </t>
  </si>
  <si>
    <t>Department Name American Studies</t>
  </si>
  <si>
    <t>Department Name Non-Profit Administration</t>
  </si>
  <si>
    <t>Department Name Masters of Liberal Arts</t>
  </si>
  <si>
    <t>Department Name Science Dean</t>
  </si>
  <si>
    <t>Department Name Biological Science</t>
  </si>
  <si>
    <t>Department Name Red River Watershed</t>
  </si>
  <si>
    <t>Department Name Chemistry and Physics</t>
  </si>
  <si>
    <t>Department Name Computer Sciences</t>
  </si>
  <si>
    <t>Department Name Mathematics</t>
  </si>
  <si>
    <t>Department Name Biological Science Museum</t>
  </si>
  <si>
    <t>College of Business</t>
  </si>
  <si>
    <t>Function of Instruction</t>
  </si>
  <si>
    <t>Department Name Accounting/Business Law</t>
  </si>
  <si>
    <t>Department Name Management and Marketing</t>
  </si>
  <si>
    <t>Department Name Economics and Finance</t>
  </si>
  <si>
    <t>Department Name Consortium of Insurance</t>
  </si>
  <si>
    <t>Department Name Health Administration</t>
  </si>
  <si>
    <t>College of Education and Human Development</t>
  </si>
  <si>
    <t>Department Name Education Dean</t>
  </si>
  <si>
    <t>Department Name Education</t>
  </si>
  <si>
    <t>Department Name Kinesiology and Health Science</t>
  </si>
  <si>
    <t>Department Name Psychology</t>
  </si>
  <si>
    <t>Department Name Leadership Studies</t>
  </si>
  <si>
    <t>Department Name Community Counseling &amp; Psychology Clinic</t>
  </si>
  <si>
    <t>College of Office of the Chancellor</t>
  </si>
  <si>
    <t>Department Name Chancellor</t>
  </si>
  <si>
    <t>Function of Institutional Support</t>
  </si>
  <si>
    <t>Department Name Alumni</t>
  </si>
  <si>
    <t>Department Name Faculty Senate</t>
  </si>
  <si>
    <t>Department Name Media and Public Relations</t>
  </si>
  <si>
    <t>Department Name Development</t>
  </si>
  <si>
    <t>Department Name Noel Collection</t>
  </si>
  <si>
    <t>College of Provost and VC for Academic Affairs</t>
  </si>
  <si>
    <t>Department Name Academic Affairs</t>
  </si>
  <si>
    <t>Function of Student Services</t>
  </si>
  <si>
    <t>Department Name Graduate Studies Dean</t>
  </si>
  <si>
    <t>Department Name Sponsored Research</t>
  </si>
  <si>
    <t>Department Name Diversity, Inclusion and Community Engagement</t>
  </si>
  <si>
    <t>Department Name Library Dean</t>
  </si>
  <si>
    <t>Department Name Student Affairs</t>
  </si>
  <si>
    <t>Department Name Red River Radio</t>
  </si>
  <si>
    <t>Function of Public Services</t>
  </si>
  <si>
    <t xml:space="preserve">Department Name Student Advocacy &amp; Accountability </t>
  </si>
  <si>
    <t>Department Name Title IX</t>
  </si>
  <si>
    <t>College of Strategic Initiatives</t>
  </si>
  <si>
    <t>Department Name Strategic Initiatives</t>
  </si>
  <si>
    <t>Department Name Scholarship Development</t>
  </si>
  <si>
    <t>Department Name Veteran's Resource Center</t>
  </si>
  <si>
    <t>College of Student Affairs</t>
  </si>
  <si>
    <t>Department Name First Year Experience</t>
  </si>
  <si>
    <t>College of VC for Business Affairs</t>
  </si>
  <si>
    <t>Department Name Accounting Services</t>
  </si>
  <si>
    <t>Function of Operations and Maintenance of Plant</t>
  </si>
  <si>
    <t>Department Name Information Technology</t>
  </si>
  <si>
    <t>Department Name Business Affairs</t>
  </si>
  <si>
    <t>Department Name Human Resources</t>
  </si>
  <si>
    <t>Department Name Purchasing</t>
  </si>
  <si>
    <t>Department Name Campus Mail</t>
  </si>
  <si>
    <t>Department Name University Police</t>
  </si>
  <si>
    <t>Department Name Facility Services</t>
  </si>
  <si>
    <t>Department Name Fringe Benefits</t>
  </si>
  <si>
    <t xml:space="preserve">College of VC for Strategic Initiatives </t>
  </si>
  <si>
    <t>Department Name Enrollment Management</t>
  </si>
  <si>
    <t>Department Name Institutional Effectiveness</t>
  </si>
  <si>
    <t>Department Name Continuing Education</t>
  </si>
  <si>
    <t>Function of Public Service</t>
  </si>
  <si>
    <t>Department Name Pioneer Heritage Center</t>
  </si>
  <si>
    <t>Department Name Financial Aid</t>
  </si>
  <si>
    <t>Function of Scholarship and Fellowship</t>
  </si>
  <si>
    <t>Department Name Registrar</t>
  </si>
  <si>
    <t>Department Name Admissions</t>
  </si>
  <si>
    <t>Department Name Business Dean's Office</t>
  </si>
  <si>
    <t>Department Name Recruitment</t>
  </si>
  <si>
    <t>Department Name Financial Aid Compliance &amp; Systems</t>
  </si>
  <si>
    <t>Institutional Support</t>
  </si>
  <si>
    <t>Department Name Environmental Health &amp; Safety</t>
  </si>
  <si>
    <t>Department Name SACS Accreditation</t>
  </si>
  <si>
    <t>Department Name Early Start</t>
  </si>
  <si>
    <t>Department Name History &amp; Social Science</t>
  </si>
  <si>
    <t>Per BOR4a</t>
  </si>
  <si>
    <t>Per Rev &amp; Exp by ledger</t>
  </si>
  <si>
    <t>Variance</t>
  </si>
  <si>
    <t>Total Acquisitions and Major 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</si>
</sst>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0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14" xfId="0" applyFont="1" applyBorder="1"/>
    <xf numFmtId="0" fontId="2" fillId="0" borderId="15" xfId="0" applyFont="1" applyBorder="1"/>
    <xf numFmtId="0" fontId="2" fillId="0" borderId="7" xfId="0" applyFont="1" applyBorder="1"/>
    <xf numFmtId="0" fontId="2" fillId="0" borderId="16" xfId="0" applyFont="1" applyBorder="1"/>
    <xf numFmtId="3" fontId="2" fillId="0" borderId="16" xfId="0" applyNumberFormat="1" applyFont="1" applyBorder="1"/>
    <xf numFmtId="0" fontId="1" fillId="0" borderId="9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0" fontId="2" fillId="0" borderId="19" xfId="0" applyFont="1" applyBorder="1"/>
    <xf numFmtId="0" fontId="1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3" fontId="2" fillId="0" borderId="25" xfId="0" applyNumberFormat="1" applyFont="1" applyBorder="1"/>
    <xf numFmtId="3" fontId="2" fillId="0" borderId="6" xfId="0" applyNumberFormat="1" applyFont="1" applyBorder="1"/>
    <xf numFmtId="3" fontId="2" fillId="0" borderId="8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0" fontId="2" fillId="0" borderId="25" xfId="0" applyFont="1" applyBorder="1"/>
    <xf numFmtId="0" fontId="2" fillId="0" borderId="26" xfId="0" applyFont="1" applyBorder="1"/>
    <xf numFmtId="3" fontId="2" fillId="0" borderId="7" xfId="0" applyNumberFormat="1" applyFont="1" applyBorder="1"/>
    <xf numFmtId="0" fontId="2" fillId="0" borderId="17" xfId="0" applyFont="1" applyBorder="1"/>
    <xf numFmtId="164" fontId="2" fillId="0" borderId="16" xfId="1" applyNumberFormat="1" applyFont="1" applyBorder="1"/>
    <xf numFmtId="164" fontId="2" fillId="0" borderId="16" xfId="1" applyNumberFormat="1" applyFont="1" applyBorder="1" applyAlignment="1"/>
    <xf numFmtId="164" fontId="2" fillId="0" borderId="17" xfId="1" applyNumberFormat="1" applyFont="1" applyBorder="1" applyAlignment="1"/>
    <xf numFmtId="164" fontId="2" fillId="0" borderId="6" xfId="1" applyNumberFormat="1" applyFont="1" applyBorder="1"/>
    <xf numFmtId="164" fontId="2" fillId="0" borderId="23" xfId="1" applyNumberFormat="1" applyFont="1" applyBorder="1"/>
    <xf numFmtId="164" fontId="2" fillId="0" borderId="17" xfId="1" applyNumberFormat="1" applyFont="1" applyBorder="1"/>
    <xf numFmtId="43" fontId="2" fillId="0" borderId="0" xfId="1" applyFont="1"/>
    <xf numFmtId="38" fontId="2" fillId="0" borderId="6" xfId="0" applyNumberFormat="1" applyFont="1" applyBorder="1"/>
    <xf numFmtId="38" fontId="2" fillId="0" borderId="16" xfId="1" applyNumberFormat="1" applyFont="1" applyBorder="1"/>
    <xf numFmtId="38" fontId="2" fillId="0" borderId="17" xfId="1" applyNumberFormat="1" applyFont="1" applyBorder="1"/>
    <xf numFmtId="38" fontId="2" fillId="0" borderId="6" xfId="1" applyNumberFormat="1" applyFont="1" applyBorder="1"/>
    <xf numFmtId="38" fontId="2" fillId="0" borderId="23" xfId="1" applyNumberFormat="1" applyFont="1" applyBorder="1"/>
    <xf numFmtId="164" fontId="2" fillId="0" borderId="16" xfId="0" applyNumberFormat="1" applyFont="1" applyBorder="1"/>
    <xf numFmtId="37" fontId="2" fillId="0" borderId="11" xfId="1" applyNumberFormat="1" applyFont="1" applyBorder="1"/>
    <xf numFmtId="37" fontId="2" fillId="0" borderId="8" xfId="1" applyNumberFormat="1" applyFont="1" applyBorder="1"/>
    <xf numFmtId="37" fontId="2" fillId="0" borderId="6" xfId="1" applyNumberFormat="1" applyFont="1" applyBorder="1"/>
    <xf numFmtId="37" fontId="2" fillId="0" borderId="16" xfId="1" applyNumberFormat="1" applyFont="1" applyBorder="1"/>
    <xf numFmtId="37" fontId="2" fillId="0" borderId="24" xfId="1" applyNumberFormat="1" applyFont="1" applyBorder="1"/>
    <xf numFmtId="37" fontId="2" fillId="0" borderId="25" xfId="1" applyNumberFormat="1" applyFont="1" applyBorder="1"/>
    <xf numFmtId="37" fontId="2" fillId="0" borderId="26" xfId="1" applyNumberFormat="1" applyFont="1" applyBorder="1"/>
    <xf numFmtId="37" fontId="2" fillId="0" borderId="0" xfId="1" applyNumberFormat="1" applyFont="1"/>
    <xf numFmtId="164" fontId="2" fillId="0" borderId="6" xfId="1" applyNumberFormat="1" applyFont="1" applyBorder="1" applyAlignment="1"/>
    <xf numFmtId="164" fontId="2" fillId="0" borderId="0" xfId="1" applyNumberFormat="1" applyFont="1"/>
    <xf numFmtId="164" fontId="1" fillId="0" borderId="0" xfId="1" applyNumberFormat="1" applyFont="1"/>
    <xf numFmtId="164" fontId="2" fillId="0" borderId="2" xfId="1" applyNumberFormat="1" applyFont="1" applyBorder="1"/>
    <xf numFmtId="164" fontId="1" fillId="0" borderId="4" xfId="1" applyNumberFormat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164" fontId="1" fillId="0" borderId="6" xfId="1" applyNumberFormat="1" applyFont="1" applyBorder="1"/>
    <xf numFmtId="164" fontId="2" fillId="0" borderId="8" xfId="1" applyNumberFormat="1" applyFont="1" applyBorder="1"/>
    <xf numFmtId="164" fontId="2" fillId="0" borderId="10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3" xfId="1" applyNumberFormat="1" applyFont="1" applyBorder="1"/>
    <xf numFmtId="164" fontId="2" fillId="0" borderId="15" xfId="1" applyNumberFormat="1" applyFont="1" applyBorder="1"/>
    <xf numFmtId="164" fontId="2" fillId="0" borderId="18" xfId="1" applyNumberFormat="1" applyFont="1" applyBorder="1"/>
    <xf numFmtId="164" fontId="2" fillId="0" borderId="22" xfId="1" applyNumberFormat="1" applyFont="1" applyBorder="1"/>
    <xf numFmtId="164" fontId="2" fillId="0" borderId="24" xfId="1" applyNumberFormat="1" applyFont="1" applyBorder="1"/>
    <xf numFmtId="164" fontId="2" fillId="0" borderId="25" xfId="1" applyNumberFormat="1" applyFont="1" applyBorder="1"/>
    <xf numFmtId="164" fontId="2" fillId="0" borderId="26" xfId="1" applyNumberFormat="1" applyFont="1" applyBorder="1"/>
    <xf numFmtId="164" fontId="2" fillId="0" borderId="7" xfId="1" applyNumberFormat="1" applyFont="1" applyBorder="1"/>
    <xf numFmtId="43" fontId="0" fillId="0" borderId="0" xfId="1" applyFont="1"/>
    <xf numFmtId="164" fontId="0" fillId="0" borderId="0" xfId="1" applyNumberFormat="1" applyFont="1"/>
    <xf numFmtId="43" fontId="0" fillId="0" borderId="0" xfId="0" applyNumberFormat="1"/>
    <xf numFmtId="0" fontId="3" fillId="0" borderId="0" xfId="0" applyFont="1"/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113"/>
  <sheetViews>
    <sheetView tabSelected="1" showOutlineSymbols="0" zoomScaleNormal="100" workbookViewId="0">
      <selection activeCell="A28" sqref="A28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37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39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38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9"/>
      <c r="E11" s="9"/>
      <c r="F11" s="9"/>
    </row>
    <row r="12" spans="1:7" x14ac:dyDescent="0.25">
      <c r="A12" s="22" t="s">
        <v>7</v>
      </c>
      <c r="B12" s="23"/>
      <c r="C12" s="43"/>
      <c r="D12" s="23"/>
      <c r="E12" s="23">
        <f>D12-C12</f>
        <v>0</v>
      </c>
      <c r="F12" s="9"/>
    </row>
    <row r="13" spans="1:7" x14ac:dyDescent="0.25">
      <c r="A13" s="22" t="s">
        <v>8</v>
      </c>
      <c r="B13" s="23"/>
      <c r="C13" s="43"/>
      <c r="D13" s="23"/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24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0</v>
      </c>
      <c r="C15" s="43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5">
      <c r="A16" s="22" t="s">
        <v>19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175780.32</v>
      </c>
      <c r="C17" s="43"/>
      <c r="D17" s="24"/>
      <c r="E17" s="24">
        <f t="shared" si="0"/>
        <v>0</v>
      </c>
      <c r="F17" s="9"/>
    </row>
    <row r="18" spans="1:6" x14ac:dyDescent="0.25">
      <c r="A18" s="22" t="s">
        <v>21</v>
      </c>
      <c r="B18" s="24">
        <v>700</v>
      </c>
      <c r="C18" s="43"/>
      <c r="D18" s="24"/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176480.32</v>
      </c>
      <c r="C19" s="43">
        <f>C18+C17+C16</f>
        <v>0</v>
      </c>
      <c r="D19" s="24">
        <f>D18+D17+D16</f>
        <v>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24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24"/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24"/>
      <c r="E22" s="24"/>
      <c r="F22" s="9"/>
    </row>
    <row r="23" spans="1:6" x14ac:dyDescent="0.25">
      <c r="A23" s="22" t="s">
        <v>25</v>
      </c>
      <c r="B23" s="24"/>
      <c r="C23" s="43"/>
      <c r="D23" s="24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>
        <v>8519.68</v>
      </c>
      <c r="C25" s="43">
        <v>185000</v>
      </c>
      <c r="D25" s="24"/>
      <c r="E25" s="24">
        <f t="shared" si="0"/>
        <v>-185000</v>
      </c>
      <c r="F25" s="9"/>
    </row>
    <row r="26" spans="1:6" x14ac:dyDescent="0.25">
      <c r="A26" s="22" t="s">
        <v>27</v>
      </c>
      <c r="B26" s="24"/>
      <c r="C26" s="43"/>
      <c r="D26" s="24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24"/>
      <c r="E27" s="24">
        <f t="shared" si="0"/>
        <v>0</v>
      </c>
      <c r="F27" s="9"/>
    </row>
    <row r="28" spans="1:6" x14ac:dyDescent="0.25">
      <c r="A28" s="12" t="s">
        <v>144</v>
      </c>
      <c r="B28" s="24">
        <f>B27+B26+B25</f>
        <v>8519.68</v>
      </c>
      <c r="C28" s="43">
        <f>C27+C26+C25</f>
        <v>185000</v>
      </c>
      <c r="D28" s="24">
        <f>D27+D26+D25</f>
        <v>0</v>
      </c>
      <c r="E28" s="24">
        <f>D28-C28</f>
        <v>-185000</v>
      </c>
      <c r="F28" s="9"/>
    </row>
    <row r="29" spans="1:6" x14ac:dyDescent="0.25">
      <c r="A29" s="25" t="s">
        <v>14</v>
      </c>
      <c r="B29" s="26">
        <f>B28+B24+B19+B15</f>
        <v>185000</v>
      </c>
      <c r="C29" s="45">
        <f>C28+C24+C19+C15</f>
        <v>185000</v>
      </c>
      <c r="D29" s="26">
        <f>D28+D24+D19+D15</f>
        <v>0</v>
      </c>
      <c r="E29" s="27">
        <f>D29-C29</f>
        <v>-185000</v>
      </c>
      <c r="F29" s="9"/>
    </row>
    <row r="30" spans="1:6" x14ac:dyDescent="0.25">
      <c r="A30" s="28"/>
      <c r="C30" s="46"/>
      <c r="D30" s="9"/>
      <c r="E30" s="14"/>
      <c r="F30" s="9"/>
    </row>
    <row r="31" spans="1:6" x14ac:dyDescent="0.25">
      <c r="A31" s="29" t="s">
        <v>29</v>
      </c>
      <c r="C31" s="46"/>
      <c r="D31" s="9"/>
      <c r="E31" s="14"/>
      <c r="F31" s="9"/>
    </row>
    <row r="32" spans="1:6" x14ac:dyDescent="0.25">
      <c r="A32" s="30"/>
      <c r="B32" s="31"/>
      <c r="C32" s="47"/>
      <c r="D32" s="32"/>
      <c r="E32" s="33"/>
      <c r="F32" s="9"/>
    </row>
    <row r="33" spans="1:6" x14ac:dyDescent="0.25">
      <c r="A33" s="22" t="s">
        <v>7</v>
      </c>
      <c r="B33" s="23"/>
      <c r="C33" s="43"/>
      <c r="D33" s="23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23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24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24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24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24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24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24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24"/>
      <c r="E43" s="24"/>
      <c r="F43" s="9"/>
    </row>
    <row r="44" spans="1:6" x14ac:dyDescent="0.25">
      <c r="A44" s="22" t="s">
        <v>25</v>
      </c>
      <c r="B44" s="24"/>
      <c r="C44" s="43"/>
      <c r="D44" s="24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24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24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24"/>
      <c r="E48" s="24">
        <f t="shared" si="2"/>
        <v>0</v>
      </c>
      <c r="F48" s="9"/>
    </row>
    <row r="49" spans="1:6" x14ac:dyDescent="0.25">
      <c r="A49" s="12" t="s">
        <v>144</v>
      </c>
      <c r="B49" s="24">
        <f>B48+B47+B46</f>
        <v>0</v>
      </c>
      <c r="C49" s="43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9"/>
      <c r="E51" s="14"/>
      <c r="F51" s="9"/>
    </row>
    <row r="52" spans="1:6" x14ac:dyDescent="0.25">
      <c r="A52" s="29" t="s">
        <v>30</v>
      </c>
      <c r="C52" s="46"/>
      <c r="D52" s="9"/>
      <c r="E52" s="14"/>
      <c r="F52" s="9"/>
    </row>
    <row r="53" spans="1:6" x14ac:dyDescent="0.25">
      <c r="A53" s="30"/>
      <c r="B53" s="31"/>
      <c r="C53" s="47"/>
      <c r="D53" s="32"/>
      <c r="E53" s="33"/>
      <c r="F53" s="9"/>
    </row>
    <row r="54" spans="1:6" x14ac:dyDescent="0.25">
      <c r="A54" s="22" t="s">
        <v>7</v>
      </c>
      <c r="B54" s="23">
        <f>B33+B12</f>
        <v>0</v>
      </c>
      <c r="C54" s="43">
        <f t="shared" ref="C54:C71" si="3">C33+C12</f>
        <v>0</v>
      </c>
      <c r="D54" s="23">
        <f t="shared" ref="D54:D69" si="4">D33+D12</f>
        <v>0</v>
      </c>
      <c r="E54" s="23">
        <f>D54-C54</f>
        <v>0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23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24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0</v>
      </c>
      <c r="C57" s="43">
        <f t="shared" si="3"/>
        <v>0</v>
      </c>
      <c r="D57" s="24">
        <f t="shared" si="4"/>
        <v>0</v>
      </c>
      <c r="E57" s="24">
        <f t="shared" si="6"/>
        <v>0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24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175780.32</v>
      </c>
      <c r="C59" s="43">
        <f t="shared" si="3"/>
        <v>0</v>
      </c>
      <c r="D59" s="24">
        <f t="shared" si="4"/>
        <v>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700</v>
      </c>
      <c r="C60" s="43">
        <f t="shared" si="3"/>
        <v>0</v>
      </c>
      <c r="D60" s="24">
        <f t="shared" si="4"/>
        <v>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176480.32</v>
      </c>
      <c r="C61" s="43">
        <f t="shared" si="3"/>
        <v>0</v>
      </c>
      <c r="D61" s="24">
        <f t="shared" si="4"/>
        <v>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24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24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24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24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0</v>
      </c>
      <c r="D66" s="24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8519.68</v>
      </c>
      <c r="C67" s="43">
        <f t="shared" si="3"/>
        <v>185000</v>
      </c>
      <c r="D67" s="24">
        <f t="shared" si="4"/>
        <v>0</v>
      </c>
      <c r="E67" s="24">
        <f t="shared" si="6"/>
        <v>-185000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24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24">
        <f t="shared" si="4"/>
        <v>0</v>
      </c>
      <c r="E69" s="24">
        <f t="shared" si="6"/>
        <v>0</v>
      </c>
      <c r="F69" s="9"/>
    </row>
    <row r="70" spans="1:6" x14ac:dyDescent="0.25">
      <c r="A70" s="12" t="s">
        <v>144</v>
      </c>
      <c r="B70" s="24">
        <f t="shared" si="5"/>
        <v>8519.68</v>
      </c>
      <c r="C70" s="43">
        <f t="shared" si="3"/>
        <v>185000</v>
      </c>
      <c r="D70" s="24">
        <f t="shared" si="5"/>
        <v>0</v>
      </c>
      <c r="E70" s="24">
        <f t="shared" si="6"/>
        <v>-185000</v>
      </c>
      <c r="F70" s="9"/>
    </row>
    <row r="71" spans="1:6" x14ac:dyDescent="0.25">
      <c r="A71" s="25" t="s">
        <v>11</v>
      </c>
      <c r="B71" s="24">
        <f t="shared" ref="B71:D71" si="7">B50+B29</f>
        <v>185000</v>
      </c>
      <c r="C71" s="44">
        <f t="shared" si="3"/>
        <v>185000</v>
      </c>
      <c r="D71" s="24">
        <f t="shared" si="7"/>
        <v>0</v>
      </c>
      <c r="E71" s="24">
        <f t="shared" si="6"/>
        <v>-185000</v>
      </c>
      <c r="F71" s="9"/>
    </row>
    <row r="72" spans="1:6" x14ac:dyDescent="0.25">
      <c r="A72" s="12"/>
      <c r="B72" s="24"/>
      <c r="C72" s="43"/>
      <c r="D72" s="24"/>
      <c r="E72" s="34"/>
      <c r="F72" s="9"/>
    </row>
    <row r="73" spans="1:6" x14ac:dyDescent="0.25">
      <c r="A73" s="29" t="s">
        <v>31</v>
      </c>
      <c r="B73" s="35"/>
      <c r="C73" s="46"/>
      <c r="D73" s="35"/>
      <c r="E73" s="36"/>
      <c r="F73" s="9"/>
    </row>
    <row r="74" spans="1:6" x14ac:dyDescent="0.25">
      <c r="A74" s="30"/>
      <c r="B74" s="37"/>
      <c r="C74" s="47"/>
      <c r="D74" s="37"/>
      <c r="E74" s="38"/>
      <c r="F74" s="9"/>
    </row>
    <row r="75" spans="1:6" x14ac:dyDescent="0.25">
      <c r="A75" s="22" t="s">
        <v>7</v>
      </c>
      <c r="B75" s="23">
        <f t="shared" ref="B75:D90" si="8">B54</f>
        <v>0</v>
      </c>
      <c r="C75" s="43">
        <f t="shared" si="8"/>
        <v>0</v>
      </c>
      <c r="D75" s="23">
        <f t="shared" si="8"/>
        <v>0</v>
      </c>
      <c r="E75" s="23">
        <f>D75-C75</f>
        <v>0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23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23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0</v>
      </c>
      <c r="C78" s="43">
        <f t="shared" si="8"/>
        <v>0</v>
      </c>
      <c r="D78" s="23">
        <f t="shared" si="8"/>
        <v>0</v>
      </c>
      <c r="E78" s="23">
        <f t="shared" si="9"/>
        <v>0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23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175780.32</v>
      </c>
      <c r="C80" s="43">
        <f t="shared" si="8"/>
        <v>0</v>
      </c>
      <c r="D80" s="23">
        <f t="shared" si="8"/>
        <v>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700</v>
      </c>
      <c r="C81" s="43">
        <f t="shared" si="8"/>
        <v>0</v>
      </c>
      <c r="D81" s="23">
        <f t="shared" si="8"/>
        <v>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176480.32</v>
      </c>
      <c r="C82" s="43">
        <f t="shared" si="8"/>
        <v>0</v>
      </c>
      <c r="D82" s="23">
        <f t="shared" si="8"/>
        <v>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23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23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23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23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0</v>
      </c>
      <c r="D87" s="23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8519.68</v>
      </c>
      <c r="C88" s="43">
        <f t="shared" si="8"/>
        <v>185000</v>
      </c>
      <c r="D88" s="23">
        <f t="shared" si="8"/>
        <v>0</v>
      </c>
      <c r="E88" s="39">
        <f t="shared" si="9"/>
        <v>-185000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23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23">
        <f t="shared" si="8"/>
        <v>0</v>
      </c>
      <c r="E90" s="39">
        <f t="shared" si="9"/>
        <v>0</v>
      </c>
    </row>
    <row r="91" spans="1:6" x14ac:dyDescent="0.25">
      <c r="A91" s="12" t="s">
        <v>144</v>
      </c>
      <c r="B91" s="23">
        <f t="shared" ref="B91:D92" si="10">B70</f>
        <v>8519.68</v>
      </c>
      <c r="C91" s="43">
        <f t="shared" si="10"/>
        <v>185000</v>
      </c>
      <c r="D91" s="23">
        <f t="shared" si="10"/>
        <v>0</v>
      </c>
      <c r="E91" s="39">
        <f t="shared" si="9"/>
        <v>-185000</v>
      </c>
    </row>
    <row r="92" spans="1:6" x14ac:dyDescent="0.25">
      <c r="A92" s="25" t="s">
        <v>32</v>
      </c>
      <c r="B92" s="23">
        <f t="shared" si="10"/>
        <v>185000</v>
      </c>
      <c r="C92" s="43">
        <f t="shared" si="10"/>
        <v>185000</v>
      </c>
      <c r="D92" s="23">
        <f t="shared" si="10"/>
        <v>0</v>
      </c>
      <c r="E92" s="40">
        <f t="shared" si="9"/>
        <v>-185000</v>
      </c>
    </row>
    <row r="93" spans="1:6" x14ac:dyDescent="0.25">
      <c r="A93" s="12"/>
      <c r="B93" s="24"/>
      <c r="C93" s="43"/>
      <c r="D93" s="24"/>
      <c r="E93" s="34"/>
    </row>
    <row r="94" spans="1:6" x14ac:dyDescent="0.25">
      <c r="A94" s="29" t="s">
        <v>15</v>
      </c>
      <c r="B94" s="41"/>
      <c r="C94" s="46"/>
      <c r="D94" s="35"/>
      <c r="E94" s="36"/>
    </row>
    <row r="95" spans="1:6" x14ac:dyDescent="0.25">
      <c r="A95" s="30"/>
      <c r="B95" s="35"/>
      <c r="C95" s="46"/>
      <c r="D95" s="35"/>
      <c r="E95" s="36"/>
    </row>
    <row r="96" spans="1:6" x14ac:dyDescent="0.25">
      <c r="A96" s="22" t="s">
        <v>7</v>
      </c>
      <c r="B96" s="23">
        <f>B75</f>
        <v>0</v>
      </c>
      <c r="C96" s="4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23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23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0</v>
      </c>
      <c r="C99" s="43">
        <f t="shared" si="11"/>
        <v>0</v>
      </c>
      <c r="D99" s="23">
        <f t="shared" si="11"/>
        <v>0</v>
      </c>
      <c r="E99" s="23">
        <f t="shared" si="12"/>
        <v>0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23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175780.32</v>
      </c>
      <c r="C101" s="43">
        <f t="shared" si="11"/>
        <v>0</v>
      </c>
      <c r="D101" s="23">
        <f t="shared" si="11"/>
        <v>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700</v>
      </c>
      <c r="C102" s="43">
        <f t="shared" si="11"/>
        <v>0</v>
      </c>
      <c r="D102" s="23">
        <f t="shared" si="11"/>
        <v>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176480.32</v>
      </c>
      <c r="C103" s="43">
        <f t="shared" si="11"/>
        <v>0</v>
      </c>
      <c r="D103" s="23">
        <f t="shared" si="11"/>
        <v>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23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23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23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23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0</v>
      </c>
      <c r="D108" s="23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8519.68</v>
      </c>
      <c r="C109" s="43">
        <f t="shared" si="11"/>
        <v>185000</v>
      </c>
      <c r="D109" s="23">
        <f t="shared" si="11"/>
        <v>0</v>
      </c>
      <c r="E109" s="23">
        <f t="shared" si="12"/>
        <v>-185000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23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23">
        <f t="shared" si="11"/>
        <v>0</v>
      </c>
      <c r="E111" s="23">
        <f t="shared" si="12"/>
        <v>0</v>
      </c>
    </row>
    <row r="112" spans="1:6" x14ac:dyDescent="0.25">
      <c r="A112" s="12" t="s">
        <v>144</v>
      </c>
      <c r="B112" s="23">
        <f t="shared" si="11"/>
        <v>8519.68</v>
      </c>
      <c r="C112" s="43">
        <f t="shared" si="11"/>
        <v>185000</v>
      </c>
      <c r="D112" s="23">
        <f t="shared" si="11"/>
        <v>0</v>
      </c>
      <c r="E112" s="23">
        <f t="shared" si="12"/>
        <v>-185000</v>
      </c>
    </row>
    <row r="113" spans="1:5" x14ac:dyDescent="0.25">
      <c r="A113" s="25" t="s">
        <v>15</v>
      </c>
      <c r="B113" s="42">
        <f t="shared" ref="B113:D113" si="13">B92</f>
        <v>185000</v>
      </c>
      <c r="C113" s="48">
        <f t="shared" si="13"/>
        <v>185000</v>
      </c>
      <c r="D113" s="42">
        <f t="shared" si="13"/>
        <v>0</v>
      </c>
      <c r="E113" s="42">
        <f t="shared" si="12"/>
        <v>-185000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G113"/>
  <sheetViews>
    <sheetView showOutlineSymbols="0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37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40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38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9"/>
      <c r="E11" s="9"/>
      <c r="F11" s="9"/>
    </row>
    <row r="12" spans="1:7" x14ac:dyDescent="0.25">
      <c r="A12" s="22" t="s">
        <v>7</v>
      </c>
      <c r="B12" s="23"/>
      <c r="C12" s="43"/>
      <c r="D12" s="23"/>
      <c r="E12" s="23">
        <f>D12-C12</f>
        <v>0</v>
      </c>
      <c r="F12" s="9"/>
    </row>
    <row r="13" spans="1:7" x14ac:dyDescent="0.25">
      <c r="A13" s="22" t="s">
        <v>8</v>
      </c>
      <c r="B13" s="23"/>
      <c r="C13" s="43"/>
      <c r="D13" s="23"/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24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0</v>
      </c>
      <c r="C15" s="43">
        <f>C14+C13+C12</f>
        <v>0</v>
      </c>
      <c r="D15" s="24">
        <f>D14+D13+D12</f>
        <v>0</v>
      </c>
      <c r="E15" s="24">
        <f>D15-C15</f>
        <v>0</v>
      </c>
      <c r="F15" s="9"/>
    </row>
    <row r="16" spans="1:7" x14ac:dyDescent="0.25">
      <c r="A16" s="22" t="s">
        <v>19</v>
      </c>
      <c r="B16" s="24"/>
      <c r="C16" s="44"/>
      <c r="D16" s="24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16041.5</v>
      </c>
      <c r="C17" s="43">
        <v>9000</v>
      </c>
      <c r="D17" s="24"/>
      <c r="E17" s="24">
        <f t="shared" si="0"/>
        <v>-9000</v>
      </c>
      <c r="F17" s="9"/>
    </row>
    <row r="18" spans="1:6" x14ac:dyDescent="0.25">
      <c r="A18" s="22" t="s">
        <v>21</v>
      </c>
      <c r="B18" s="24">
        <v>5913.6</v>
      </c>
      <c r="C18" s="43">
        <v>8000</v>
      </c>
      <c r="D18" s="24"/>
      <c r="E18" s="24">
        <f t="shared" si="0"/>
        <v>-8000</v>
      </c>
      <c r="F18" s="9"/>
    </row>
    <row r="19" spans="1:6" x14ac:dyDescent="0.25">
      <c r="A19" s="12" t="s">
        <v>16</v>
      </c>
      <c r="B19" s="24">
        <f>B18+B17+B16</f>
        <v>21955.1</v>
      </c>
      <c r="C19" s="43">
        <f>C18+C17+C16</f>
        <v>17000</v>
      </c>
      <c r="D19" s="24">
        <f>D18+D17+D16</f>
        <v>0</v>
      </c>
      <c r="E19" s="24">
        <f>D19-C19</f>
        <v>-17000</v>
      </c>
      <c r="F19" s="9"/>
    </row>
    <row r="20" spans="1:6" x14ac:dyDescent="0.25">
      <c r="A20" s="22" t="s">
        <v>22</v>
      </c>
      <c r="B20" s="24"/>
      <c r="C20" s="43"/>
      <c r="D20" s="24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24"/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24"/>
      <c r="E22" s="24"/>
      <c r="F22" s="9"/>
    </row>
    <row r="23" spans="1:6" x14ac:dyDescent="0.25">
      <c r="A23" s="22" t="s">
        <v>25</v>
      </c>
      <c r="B23" s="24"/>
      <c r="C23" s="43"/>
      <c r="D23" s="24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24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>
        <v>44.9</v>
      </c>
      <c r="C25" s="43">
        <v>5000</v>
      </c>
      <c r="D25" s="24"/>
      <c r="E25" s="24">
        <f t="shared" si="0"/>
        <v>-5000</v>
      </c>
      <c r="F25" s="9"/>
    </row>
    <row r="26" spans="1:6" x14ac:dyDescent="0.25">
      <c r="A26" s="22" t="s">
        <v>27</v>
      </c>
      <c r="B26" s="24"/>
      <c r="C26" s="43"/>
      <c r="D26" s="24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24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44.9</v>
      </c>
      <c r="C28" s="43">
        <f>C27+C26+C25</f>
        <v>5000</v>
      </c>
      <c r="D28" s="24">
        <f>D27+D26+D25</f>
        <v>0</v>
      </c>
      <c r="E28" s="24">
        <f>D28-C28</f>
        <v>-5000</v>
      </c>
      <c r="F28" s="9"/>
    </row>
    <row r="29" spans="1:6" x14ac:dyDescent="0.25">
      <c r="A29" s="25" t="s">
        <v>14</v>
      </c>
      <c r="B29" s="26">
        <f>B28+B24+B19+B15</f>
        <v>22000</v>
      </c>
      <c r="C29" s="45">
        <f>C28+C24+C19+C15</f>
        <v>22000</v>
      </c>
      <c r="D29" s="26">
        <f>D28+D24+D19+D15</f>
        <v>0</v>
      </c>
      <c r="E29" s="27">
        <f>D29-C29</f>
        <v>-22000</v>
      </c>
      <c r="F29" s="9"/>
    </row>
    <row r="30" spans="1:6" x14ac:dyDescent="0.25">
      <c r="A30" s="28"/>
      <c r="C30" s="46"/>
      <c r="D30" s="9"/>
      <c r="E30" s="14"/>
      <c r="F30" s="9"/>
    </row>
    <row r="31" spans="1:6" x14ac:dyDescent="0.25">
      <c r="A31" s="29" t="s">
        <v>29</v>
      </c>
      <c r="C31" s="46"/>
      <c r="D31" s="9"/>
      <c r="E31" s="14"/>
      <c r="F31" s="9"/>
    </row>
    <row r="32" spans="1:6" x14ac:dyDescent="0.25">
      <c r="A32" s="30"/>
      <c r="B32" s="31"/>
      <c r="C32" s="47"/>
      <c r="D32" s="32"/>
      <c r="E32" s="33"/>
      <c r="F32" s="9"/>
    </row>
    <row r="33" spans="1:6" x14ac:dyDescent="0.25">
      <c r="A33" s="22" t="s">
        <v>7</v>
      </c>
      <c r="B33" s="23"/>
      <c r="C33" s="43"/>
      <c r="D33" s="23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23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24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24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24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24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24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24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24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24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24"/>
      <c r="E43" s="24"/>
      <c r="F43" s="9"/>
    </row>
    <row r="44" spans="1:6" x14ac:dyDescent="0.25">
      <c r="A44" s="22" t="s">
        <v>25</v>
      </c>
      <c r="B44" s="24"/>
      <c r="C44" s="43"/>
      <c r="D44" s="24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24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24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24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24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24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26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9"/>
      <c r="E51" s="14"/>
      <c r="F51" s="9"/>
    </row>
    <row r="52" spans="1:6" x14ac:dyDescent="0.25">
      <c r="A52" s="29" t="s">
        <v>30</v>
      </c>
      <c r="C52" s="46"/>
      <c r="D52" s="9"/>
      <c r="E52" s="14"/>
      <c r="F52" s="9"/>
    </row>
    <row r="53" spans="1:6" x14ac:dyDescent="0.25">
      <c r="A53" s="30"/>
      <c r="B53" s="31"/>
      <c r="C53" s="47"/>
      <c r="D53" s="32"/>
      <c r="E53" s="33"/>
      <c r="F53" s="9"/>
    </row>
    <row r="54" spans="1:6" x14ac:dyDescent="0.25">
      <c r="A54" s="22" t="s">
        <v>7</v>
      </c>
      <c r="B54" s="23">
        <f>B33+B12</f>
        <v>0</v>
      </c>
      <c r="C54" s="43">
        <f t="shared" ref="C54:C71" si="3">C33+C12</f>
        <v>0</v>
      </c>
      <c r="D54" s="23">
        <f t="shared" ref="D54:D69" si="4">D33+D12</f>
        <v>0</v>
      </c>
      <c r="E54" s="23">
        <f>D54-C54</f>
        <v>0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23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24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0</v>
      </c>
      <c r="C57" s="43">
        <f t="shared" si="3"/>
        <v>0</v>
      </c>
      <c r="D57" s="24">
        <f t="shared" si="4"/>
        <v>0</v>
      </c>
      <c r="E57" s="24">
        <f t="shared" si="6"/>
        <v>0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24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16041.5</v>
      </c>
      <c r="C59" s="43">
        <f t="shared" si="3"/>
        <v>9000</v>
      </c>
      <c r="D59" s="24">
        <f t="shared" si="4"/>
        <v>0</v>
      </c>
      <c r="E59" s="24">
        <f t="shared" si="6"/>
        <v>-9000</v>
      </c>
      <c r="F59" s="9"/>
    </row>
    <row r="60" spans="1:6" x14ac:dyDescent="0.25">
      <c r="A60" s="22" t="s">
        <v>21</v>
      </c>
      <c r="B60" s="24">
        <f t="shared" si="5"/>
        <v>5913.6</v>
      </c>
      <c r="C60" s="43">
        <f t="shared" si="3"/>
        <v>8000</v>
      </c>
      <c r="D60" s="24">
        <f t="shared" si="4"/>
        <v>0</v>
      </c>
      <c r="E60" s="24">
        <f t="shared" si="6"/>
        <v>-8000</v>
      </c>
      <c r="F60" s="9"/>
    </row>
    <row r="61" spans="1:6" x14ac:dyDescent="0.25">
      <c r="A61" s="12" t="s">
        <v>16</v>
      </c>
      <c r="B61" s="24">
        <f t="shared" si="5"/>
        <v>21955.1</v>
      </c>
      <c r="C61" s="43">
        <f t="shared" si="3"/>
        <v>17000</v>
      </c>
      <c r="D61" s="24">
        <f t="shared" si="4"/>
        <v>0</v>
      </c>
      <c r="E61" s="24">
        <f t="shared" si="6"/>
        <v>-17000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24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24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24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24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0</v>
      </c>
      <c r="D66" s="24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44.9</v>
      </c>
      <c r="C67" s="43">
        <f t="shared" si="3"/>
        <v>5000</v>
      </c>
      <c r="D67" s="24">
        <f t="shared" si="4"/>
        <v>0</v>
      </c>
      <c r="E67" s="24">
        <f t="shared" si="6"/>
        <v>-5000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24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24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44.9</v>
      </c>
      <c r="C70" s="43">
        <f t="shared" si="3"/>
        <v>5000</v>
      </c>
      <c r="D70" s="24">
        <f t="shared" si="5"/>
        <v>0</v>
      </c>
      <c r="E70" s="24">
        <f t="shared" si="6"/>
        <v>-5000</v>
      </c>
      <c r="F70" s="9"/>
    </row>
    <row r="71" spans="1:6" x14ac:dyDescent="0.25">
      <c r="A71" s="25" t="s">
        <v>11</v>
      </c>
      <c r="B71" s="24">
        <f t="shared" ref="B71:D71" si="7">B50+B29</f>
        <v>22000</v>
      </c>
      <c r="C71" s="44">
        <f t="shared" si="3"/>
        <v>22000</v>
      </c>
      <c r="D71" s="24">
        <f t="shared" si="7"/>
        <v>0</v>
      </c>
      <c r="E71" s="24">
        <f t="shared" si="6"/>
        <v>-22000</v>
      </c>
      <c r="F71" s="9"/>
    </row>
    <row r="72" spans="1:6" x14ac:dyDescent="0.25">
      <c r="A72" s="12"/>
      <c r="B72" s="24"/>
      <c r="C72" s="43"/>
      <c r="D72" s="24"/>
      <c r="E72" s="34"/>
      <c r="F72" s="9"/>
    </row>
    <row r="73" spans="1:6" x14ac:dyDescent="0.25">
      <c r="A73" s="29" t="s">
        <v>31</v>
      </c>
      <c r="B73" s="35"/>
      <c r="C73" s="46"/>
      <c r="D73" s="35"/>
      <c r="E73" s="36"/>
      <c r="F73" s="9"/>
    </row>
    <row r="74" spans="1:6" x14ac:dyDescent="0.25">
      <c r="A74" s="30"/>
      <c r="B74" s="37"/>
      <c r="C74" s="47"/>
      <c r="D74" s="37"/>
      <c r="E74" s="38"/>
      <c r="F74" s="9"/>
    </row>
    <row r="75" spans="1:6" x14ac:dyDescent="0.25">
      <c r="A75" s="22" t="s">
        <v>7</v>
      </c>
      <c r="B75" s="23">
        <f t="shared" ref="B75:D90" si="8">B54</f>
        <v>0</v>
      </c>
      <c r="C75" s="43">
        <f t="shared" si="8"/>
        <v>0</v>
      </c>
      <c r="D75" s="23">
        <f t="shared" si="8"/>
        <v>0</v>
      </c>
      <c r="E75" s="23">
        <f>D75-C75</f>
        <v>0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23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23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0</v>
      </c>
      <c r="C78" s="43">
        <f t="shared" si="8"/>
        <v>0</v>
      </c>
      <c r="D78" s="23">
        <f t="shared" si="8"/>
        <v>0</v>
      </c>
      <c r="E78" s="23">
        <f t="shared" si="9"/>
        <v>0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23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16041.5</v>
      </c>
      <c r="C80" s="43">
        <f t="shared" si="8"/>
        <v>9000</v>
      </c>
      <c r="D80" s="23">
        <f t="shared" si="8"/>
        <v>0</v>
      </c>
      <c r="E80" s="23">
        <f t="shared" si="9"/>
        <v>-9000</v>
      </c>
      <c r="F80" s="9"/>
    </row>
    <row r="81" spans="1:6" x14ac:dyDescent="0.25">
      <c r="A81" s="22" t="s">
        <v>21</v>
      </c>
      <c r="B81" s="23">
        <f t="shared" si="8"/>
        <v>5913.6</v>
      </c>
      <c r="C81" s="43">
        <f t="shared" si="8"/>
        <v>8000</v>
      </c>
      <c r="D81" s="23">
        <f t="shared" si="8"/>
        <v>0</v>
      </c>
      <c r="E81" s="39">
        <f t="shared" si="9"/>
        <v>-8000</v>
      </c>
      <c r="F81" s="3" t="s">
        <v>2</v>
      </c>
    </row>
    <row r="82" spans="1:6" x14ac:dyDescent="0.25">
      <c r="A82" s="12" t="s">
        <v>16</v>
      </c>
      <c r="B82" s="23">
        <f t="shared" si="8"/>
        <v>21955.1</v>
      </c>
      <c r="C82" s="43">
        <f t="shared" si="8"/>
        <v>17000</v>
      </c>
      <c r="D82" s="23">
        <f t="shared" si="8"/>
        <v>0</v>
      </c>
      <c r="E82" s="39">
        <f t="shared" si="9"/>
        <v>-17000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23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23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23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23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0</v>
      </c>
      <c r="D87" s="23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44.9</v>
      </c>
      <c r="C88" s="43">
        <f t="shared" si="8"/>
        <v>5000</v>
      </c>
      <c r="D88" s="23">
        <f t="shared" si="8"/>
        <v>0</v>
      </c>
      <c r="E88" s="39">
        <f t="shared" si="9"/>
        <v>-5000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23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23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44.9</v>
      </c>
      <c r="C91" s="43">
        <f t="shared" si="10"/>
        <v>5000</v>
      </c>
      <c r="D91" s="23">
        <f t="shared" si="10"/>
        <v>0</v>
      </c>
      <c r="E91" s="39">
        <f t="shared" si="9"/>
        <v>-5000</v>
      </c>
    </row>
    <row r="92" spans="1:6" x14ac:dyDescent="0.25">
      <c r="A92" s="25" t="s">
        <v>32</v>
      </c>
      <c r="B92" s="23">
        <f t="shared" si="10"/>
        <v>22000</v>
      </c>
      <c r="C92" s="43">
        <f t="shared" si="10"/>
        <v>22000</v>
      </c>
      <c r="D92" s="23">
        <f t="shared" si="10"/>
        <v>0</v>
      </c>
      <c r="E92" s="40">
        <f t="shared" si="9"/>
        <v>-22000</v>
      </c>
    </row>
    <row r="93" spans="1:6" x14ac:dyDescent="0.25">
      <c r="A93" s="12"/>
      <c r="B93" s="24"/>
      <c r="C93" s="43"/>
      <c r="D93" s="24"/>
      <c r="E93" s="34"/>
    </row>
    <row r="94" spans="1:6" x14ac:dyDescent="0.25">
      <c r="A94" s="29" t="s">
        <v>15</v>
      </c>
      <c r="B94" s="41"/>
      <c r="C94" s="46"/>
      <c r="D94" s="35"/>
      <c r="E94" s="36"/>
    </row>
    <row r="95" spans="1:6" x14ac:dyDescent="0.25">
      <c r="A95" s="30"/>
      <c r="B95" s="35"/>
      <c r="C95" s="46"/>
      <c r="D95" s="35"/>
      <c r="E95" s="36"/>
    </row>
    <row r="96" spans="1:6" x14ac:dyDescent="0.25">
      <c r="A96" s="22" t="s">
        <v>7</v>
      </c>
      <c r="B96" s="23">
        <f>B75</f>
        <v>0</v>
      </c>
      <c r="C96" s="43">
        <f>C75</f>
        <v>0</v>
      </c>
      <c r="D96" s="23">
        <f>D75</f>
        <v>0</v>
      </c>
      <c r="E96" s="23">
        <f>D96-C96</f>
        <v>0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23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23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0</v>
      </c>
      <c r="C99" s="43">
        <f t="shared" si="11"/>
        <v>0</v>
      </c>
      <c r="D99" s="23">
        <f t="shared" si="11"/>
        <v>0</v>
      </c>
      <c r="E99" s="23">
        <f t="shared" si="12"/>
        <v>0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23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16041.5</v>
      </c>
      <c r="C101" s="43">
        <f t="shared" si="11"/>
        <v>9000</v>
      </c>
      <c r="D101" s="23">
        <f t="shared" si="11"/>
        <v>0</v>
      </c>
      <c r="E101" s="23">
        <f t="shared" si="12"/>
        <v>-9000</v>
      </c>
      <c r="F101" s="9"/>
    </row>
    <row r="102" spans="1:6" x14ac:dyDescent="0.25">
      <c r="A102" s="22" t="s">
        <v>21</v>
      </c>
      <c r="B102" s="23">
        <f t="shared" si="11"/>
        <v>5913.6</v>
      </c>
      <c r="C102" s="43">
        <f t="shared" si="11"/>
        <v>8000</v>
      </c>
      <c r="D102" s="23">
        <f t="shared" si="11"/>
        <v>0</v>
      </c>
      <c r="E102" s="23">
        <f t="shared" si="12"/>
        <v>-8000</v>
      </c>
      <c r="F102" s="3" t="s">
        <v>2</v>
      </c>
    </row>
    <row r="103" spans="1:6" x14ac:dyDescent="0.25">
      <c r="A103" s="12" t="s">
        <v>16</v>
      </c>
      <c r="B103" s="23">
        <f t="shared" si="11"/>
        <v>21955.1</v>
      </c>
      <c r="C103" s="43">
        <f t="shared" si="11"/>
        <v>17000</v>
      </c>
      <c r="D103" s="23">
        <f t="shared" si="11"/>
        <v>0</v>
      </c>
      <c r="E103" s="23">
        <f t="shared" si="12"/>
        <v>-17000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23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23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23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23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0</v>
      </c>
      <c r="D108" s="23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44.9</v>
      </c>
      <c r="C109" s="43">
        <f t="shared" si="11"/>
        <v>5000</v>
      </c>
      <c r="D109" s="23">
        <f t="shared" si="11"/>
        <v>0</v>
      </c>
      <c r="E109" s="23">
        <f t="shared" si="12"/>
        <v>-5000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23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23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44.9</v>
      </c>
      <c r="C112" s="43">
        <f t="shared" si="11"/>
        <v>5000</v>
      </c>
      <c r="D112" s="23">
        <f t="shared" si="11"/>
        <v>0</v>
      </c>
      <c r="E112" s="23">
        <f t="shared" si="12"/>
        <v>-5000</v>
      </c>
    </row>
    <row r="113" spans="1:5" x14ac:dyDescent="0.25">
      <c r="A113" s="25" t="s">
        <v>15</v>
      </c>
      <c r="B113" s="42">
        <f t="shared" ref="B113:D113" si="13">B92</f>
        <v>22000</v>
      </c>
      <c r="C113" s="48">
        <f t="shared" si="13"/>
        <v>22000</v>
      </c>
      <c r="D113" s="42">
        <f t="shared" si="13"/>
        <v>0</v>
      </c>
      <c r="E113" s="42">
        <f t="shared" si="12"/>
        <v>-22000</v>
      </c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G114"/>
  <sheetViews>
    <sheetView showOutlineSymbols="0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37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41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42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52659.360000000001</v>
      </c>
      <c r="C12" s="43">
        <v>52659</v>
      </c>
      <c r="D12" s="51">
        <v>54765</v>
      </c>
      <c r="E12" s="23">
        <f>D12-C12</f>
        <v>2106</v>
      </c>
      <c r="F12" s="9"/>
    </row>
    <row r="13" spans="1:7" x14ac:dyDescent="0.25">
      <c r="A13" s="22" t="s">
        <v>8</v>
      </c>
      <c r="B13" s="23">
        <v>24339.49</v>
      </c>
      <c r="C13" s="43">
        <v>22500</v>
      </c>
      <c r="D13" s="51">
        <f>15000+7500</f>
        <v>22500</v>
      </c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76998.850000000006</v>
      </c>
      <c r="C15" s="43">
        <f>C14+C13+C12</f>
        <v>75159</v>
      </c>
      <c r="D15" s="51">
        <f>D14+D13+D12</f>
        <v>77265</v>
      </c>
      <c r="E15" s="24">
        <f>D15-C15</f>
        <v>2106</v>
      </c>
      <c r="F15" s="9"/>
    </row>
    <row r="16" spans="1:7" x14ac:dyDescent="0.25">
      <c r="A16" s="22" t="s">
        <v>19</v>
      </c>
      <c r="B16" s="24"/>
      <c r="C16" s="44">
        <v>1500</v>
      </c>
      <c r="D16" s="51">
        <v>1500</v>
      </c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1235.6600000000001</v>
      </c>
      <c r="C17" s="43">
        <v>1550</v>
      </c>
      <c r="D17" s="51">
        <f>1500+50</f>
        <v>1550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6291.78</v>
      </c>
      <c r="C18" s="43">
        <v>4500</v>
      </c>
      <c r="D18" s="51">
        <v>4500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7527.44</v>
      </c>
      <c r="C19" s="43">
        <f>C18+C17+C16</f>
        <v>7550</v>
      </c>
      <c r="D19" s="51">
        <f>D18+D17+D16</f>
        <v>7550</v>
      </c>
      <c r="E19" s="24">
        <f>D19-C19</f>
        <v>0</v>
      </c>
      <c r="F19" s="9"/>
    </row>
    <row r="20" spans="1:6" x14ac:dyDescent="0.25">
      <c r="A20" s="22" t="s">
        <v>22</v>
      </c>
      <c r="B20" s="24">
        <v>6566.55</v>
      </c>
      <c r="C20" s="43">
        <v>15000</v>
      </c>
      <c r="D20" s="51">
        <v>15000</v>
      </c>
      <c r="E20" s="24">
        <f t="shared" si="0"/>
        <v>0</v>
      </c>
      <c r="F20" s="9"/>
    </row>
    <row r="21" spans="1:6" x14ac:dyDescent="0.25">
      <c r="A21" s="22" t="s">
        <v>23</v>
      </c>
      <c r="B21" s="24">
        <v>1078.04</v>
      </c>
      <c r="C21" s="43">
        <v>3000</v>
      </c>
      <c r="D21" s="51">
        <f>3000</f>
        <v>3000</v>
      </c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7644.59</v>
      </c>
      <c r="C24" s="43">
        <f>C23+C22+C21+C20</f>
        <v>18000</v>
      </c>
      <c r="D24" s="51">
        <f>D23+D22+D21+D20</f>
        <v>18000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92170.880000000005</v>
      </c>
      <c r="C29" s="45">
        <f>C28+C24+C19+C15</f>
        <v>100709</v>
      </c>
      <c r="D29" s="52">
        <f>D28+D24+D19+D15</f>
        <v>102815</v>
      </c>
      <c r="E29" s="27">
        <f>D29-C29</f>
        <v>2106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29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52659.360000000001</v>
      </c>
      <c r="C54" s="43">
        <f t="shared" ref="C54:C71" si="3">C33+C12</f>
        <v>52659</v>
      </c>
      <c r="D54" s="51">
        <f t="shared" ref="D54:D69" si="4">D33+D12</f>
        <v>54765</v>
      </c>
      <c r="E54" s="23">
        <f>D54-C54</f>
        <v>2106</v>
      </c>
      <c r="F54" s="9"/>
    </row>
    <row r="55" spans="1:6" x14ac:dyDescent="0.25">
      <c r="A55" s="22" t="s">
        <v>8</v>
      </c>
      <c r="B55" s="23">
        <f t="shared" ref="B55:D70" si="5">B34+B13</f>
        <v>24339.49</v>
      </c>
      <c r="C55" s="43">
        <f t="shared" si="3"/>
        <v>22500</v>
      </c>
      <c r="D55" s="51">
        <f t="shared" si="4"/>
        <v>22500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76998.850000000006</v>
      </c>
      <c r="C57" s="43">
        <f t="shared" si="3"/>
        <v>75159</v>
      </c>
      <c r="D57" s="51">
        <f t="shared" si="4"/>
        <v>77265</v>
      </c>
      <c r="E57" s="24">
        <f t="shared" si="6"/>
        <v>2106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1500</v>
      </c>
      <c r="D58" s="51">
        <f t="shared" si="4"/>
        <v>1500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1235.6600000000001</v>
      </c>
      <c r="C59" s="43">
        <f t="shared" si="3"/>
        <v>1550</v>
      </c>
      <c r="D59" s="51">
        <f t="shared" si="4"/>
        <v>1550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6291.78</v>
      </c>
      <c r="C60" s="43">
        <f t="shared" si="3"/>
        <v>4500</v>
      </c>
      <c r="D60" s="51">
        <f t="shared" si="4"/>
        <v>4500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7527.44</v>
      </c>
      <c r="C61" s="43">
        <f t="shared" si="3"/>
        <v>7550</v>
      </c>
      <c r="D61" s="51">
        <f t="shared" si="4"/>
        <v>7550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6566.55</v>
      </c>
      <c r="C62" s="43">
        <f t="shared" si="3"/>
        <v>15000</v>
      </c>
      <c r="D62" s="51">
        <f t="shared" si="4"/>
        <v>15000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1078.04</v>
      </c>
      <c r="C63" s="43">
        <f t="shared" si="3"/>
        <v>3000</v>
      </c>
      <c r="D63" s="51">
        <f t="shared" si="4"/>
        <v>3000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7644.59</v>
      </c>
      <c r="C66" s="43">
        <f t="shared" si="3"/>
        <v>18000</v>
      </c>
      <c r="D66" s="51">
        <f t="shared" si="4"/>
        <v>18000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92170.880000000005</v>
      </c>
      <c r="C71" s="44">
        <f t="shared" si="3"/>
        <v>100709</v>
      </c>
      <c r="D71" s="51">
        <f t="shared" si="7"/>
        <v>102815</v>
      </c>
      <c r="E71" s="24">
        <f t="shared" si="6"/>
        <v>2106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52659.360000000001</v>
      </c>
      <c r="C75" s="43">
        <f t="shared" si="8"/>
        <v>52659</v>
      </c>
      <c r="D75" s="51">
        <f t="shared" si="8"/>
        <v>54765</v>
      </c>
      <c r="E75" s="23">
        <f>D75-C75</f>
        <v>2106</v>
      </c>
      <c r="F75" s="9"/>
    </row>
    <row r="76" spans="1:6" x14ac:dyDescent="0.25">
      <c r="A76" s="22" t="s">
        <v>8</v>
      </c>
      <c r="B76" s="23">
        <f t="shared" si="8"/>
        <v>24339.49</v>
      </c>
      <c r="C76" s="43">
        <f t="shared" si="8"/>
        <v>22500</v>
      </c>
      <c r="D76" s="51">
        <f t="shared" si="8"/>
        <v>22500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76998.850000000006</v>
      </c>
      <c r="C78" s="43">
        <f t="shared" si="8"/>
        <v>75159</v>
      </c>
      <c r="D78" s="51">
        <f t="shared" si="8"/>
        <v>77265</v>
      </c>
      <c r="E78" s="23">
        <f t="shared" si="9"/>
        <v>2106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1500</v>
      </c>
      <c r="D79" s="51">
        <f t="shared" si="8"/>
        <v>1500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1235.6600000000001</v>
      </c>
      <c r="C80" s="43">
        <f t="shared" si="8"/>
        <v>1550</v>
      </c>
      <c r="D80" s="51">
        <f t="shared" si="8"/>
        <v>1550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6291.78</v>
      </c>
      <c r="C81" s="43">
        <f t="shared" si="8"/>
        <v>4500</v>
      </c>
      <c r="D81" s="51">
        <f t="shared" si="8"/>
        <v>4500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7527.44</v>
      </c>
      <c r="C82" s="43">
        <f t="shared" si="8"/>
        <v>7550</v>
      </c>
      <c r="D82" s="51">
        <f t="shared" si="8"/>
        <v>7550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6566.55</v>
      </c>
      <c r="C83" s="43">
        <f t="shared" si="8"/>
        <v>15000</v>
      </c>
      <c r="D83" s="51">
        <f t="shared" si="8"/>
        <v>15000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1078.04</v>
      </c>
      <c r="C84" s="43">
        <f t="shared" si="8"/>
        <v>3000</v>
      </c>
      <c r="D84" s="51">
        <f t="shared" si="8"/>
        <v>3000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7644.59</v>
      </c>
      <c r="C87" s="43">
        <f t="shared" si="8"/>
        <v>18000</v>
      </c>
      <c r="D87" s="51">
        <f t="shared" si="8"/>
        <v>18000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92170.880000000005</v>
      </c>
      <c r="C92" s="43">
        <f t="shared" si="10"/>
        <v>100709</v>
      </c>
      <c r="D92" s="51">
        <f t="shared" si="10"/>
        <v>102815</v>
      </c>
      <c r="E92" s="40">
        <f t="shared" si="9"/>
        <v>2106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52659.360000000001</v>
      </c>
      <c r="C96" s="43">
        <f>C75</f>
        <v>52659</v>
      </c>
      <c r="D96" s="51">
        <f>D75</f>
        <v>54765</v>
      </c>
      <c r="E96" s="23">
        <f>D96-C96</f>
        <v>2106</v>
      </c>
      <c r="F96" s="9"/>
    </row>
    <row r="97" spans="1:6" x14ac:dyDescent="0.25">
      <c r="A97" s="22" t="s">
        <v>8</v>
      </c>
      <c r="B97" s="23">
        <f t="shared" ref="B97:D112" si="11">B76</f>
        <v>24339.49</v>
      </c>
      <c r="C97" s="43">
        <f t="shared" si="11"/>
        <v>22500</v>
      </c>
      <c r="D97" s="51">
        <f t="shared" si="11"/>
        <v>22500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76998.850000000006</v>
      </c>
      <c r="C99" s="43">
        <f t="shared" si="11"/>
        <v>75159</v>
      </c>
      <c r="D99" s="51">
        <f t="shared" si="11"/>
        <v>77265</v>
      </c>
      <c r="E99" s="23">
        <f t="shared" si="12"/>
        <v>2106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1500</v>
      </c>
      <c r="D100" s="51">
        <f t="shared" si="11"/>
        <v>1500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1235.6600000000001</v>
      </c>
      <c r="C101" s="43">
        <f t="shared" si="11"/>
        <v>1550</v>
      </c>
      <c r="D101" s="51">
        <f t="shared" si="11"/>
        <v>1550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6291.78</v>
      </c>
      <c r="C102" s="43">
        <f t="shared" si="11"/>
        <v>4500</v>
      </c>
      <c r="D102" s="51">
        <f t="shared" si="11"/>
        <v>4500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7527.44</v>
      </c>
      <c r="C103" s="43">
        <f t="shared" si="11"/>
        <v>7550</v>
      </c>
      <c r="D103" s="51">
        <f t="shared" si="11"/>
        <v>7550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6566.55</v>
      </c>
      <c r="C104" s="43">
        <f t="shared" si="11"/>
        <v>15000</v>
      </c>
      <c r="D104" s="51">
        <f t="shared" si="11"/>
        <v>15000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1078.04</v>
      </c>
      <c r="C105" s="43">
        <f t="shared" si="11"/>
        <v>3000</v>
      </c>
      <c r="D105" s="51">
        <f t="shared" si="11"/>
        <v>3000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7644.59</v>
      </c>
      <c r="C108" s="43">
        <f t="shared" si="11"/>
        <v>18000</v>
      </c>
      <c r="D108" s="51">
        <f t="shared" si="11"/>
        <v>18000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92170.880000000005</v>
      </c>
      <c r="C113" s="48">
        <f t="shared" si="13"/>
        <v>100709</v>
      </c>
      <c r="D113" s="52">
        <f t="shared" si="13"/>
        <v>102815</v>
      </c>
      <c r="E113" s="42">
        <f t="shared" si="12"/>
        <v>2106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G114"/>
  <sheetViews>
    <sheetView showOutlineSymbols="0" topLeftCell="A95" zoomScaleNormal="100" workbookViewId="0">
      <selection activeCell="B19" sqref="B1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37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43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42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60314.04</v>
      </c>
      <c r="C12" s="43">
        <v>60314</v>
      </c>
      <c r="D12" s="51">
        <v>62727</v>
      </c>
      <c r="E12" s="23">
        <f>D12-C12</f>
        <v>2413</v>
      </c>
      <c r="F12" s="9"/>
    </row>
    <row r="13" spans="1:7" x14ac:dyDescent="0.25">
      <c r="A13" s="22" t="s">
        <v>8</v>
      </c>
      <c r="B13" s="23"/>
      <c r="C13" s="43"/>
      <c r="D13" s="51"/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60314.04</v>
      </c>
      <c r="C15" s="43">
        <f>C14+C13+C12</f>
        <v>60314</v>
      </c>
      <c r="D15" s="51">
        <f>D14+D13+D12</f>
        <v>62727</v>
      </c>
      <c r="E15" s="24">
        <f>D15-C15</f>
        <v>2413</v>
      </c>
      <c r="F15" s="9"/>
    </row>
    <row r="16" spans="1:7" x14ac:dyDescent="0.25">
      <c r="A16" s="22" t="s">
        <v>19</v>
      </c>
      <c r="B16" s="24"/>
      <c r="C16" s="44">
        <v>1400</v>
      </c>
      <c r="D16" s="51">
        <v>1400</v>
      </c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650.5</v>
      </c>
      <c r="C17" s="43">
        <v>4150</v>
      </c>
      <c r="D17" s="51">
        <f>4000+150</f>
        <v>4150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11554.3</v>
      </c>
      <c r="C18" s="43">
        <v>11000</v>
      </c>
      <c r="D18" s="51">
        <v>11000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12204.8</v>
      </c>
      <c r="C19" s="43">
        <f>C18+C17+C16</f>
        <v>16550</v>
      </c>
      <c r="D19" s="51">
        <f>D18+D17+D16</f>
        <v>16550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>
        <v>1000</v>
      </c>
      <c r="D21" s="51">
        <f>1000</f>
        <v>1000</v>
      </c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1000</v>
      </c>
      <c r="D24" s="51">
        <f>D23+D22+D21+D20</f>
        <v>1000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72518.84</v>
      </c>
      <c r="C29" s="45">
        <f>C28+C24+C19+C15</f>
        <v>77864</v>
      </c>
      <c r="D29" s="52">
        <f>D28+D24+D19+D15</f>
        <v>80277</v>
      </c>
      <c r="E29" s="27">
        <f>D29-C29</f>
        <v>2413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29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60314.04</v>
      </c>
      <c r="C54" s="43">
        <f t="shared" ref="C54:C71" si="3">C33+C12</f>
        <v>60314</v>
      </c>
      <c r="D54" s="51">
        <f t="shared" ref="D54:D69" si="4">D33+D12</f>
        <v>62727</v>
      </c>
      <c r="E54" s="23">
        <f>D54-C54</f>
        <v>2413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60314.04</v>
      </c>
      <c r="C57" s="43">
        <f t="shared" si="3"/>
        <v>60314</v>
      </c>
      <c r="D57" s="51">
        <f t="shared" si="4"/>
        <v>62727</v>
      </c>
      <c r="E57" s="24">
        <f t="shared" si="6"/>
        <v>2413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1400</v>
      </c>
      <c r="D58" s="51">
        <f t="shared" si="4"/>
        <v>1400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650.5</v>
      </c>
      <c r="C59" s="43">
        <f t="shared" si="3"/>
        <v>4150</v>
      </c>
      <c r="D59" s="51">
        <f t="shared" si="4"/>
        <v>4150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11554.3</v>
      </c>
      <c r="C60" s="43">
        <f t="shared" si="3"/>
        <v>11000</v>
      </c>
      <c r="D60" s="51">
        <f t="shared" si="4"/>
        <v>11000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12204.8</v>
      </c>
      <c r="C61" s="43">
        <f t="shared" si="3"/>
        <v>16550</v>
      </c>
      <c r="D61" s="51">
        <f t="shared" si="4"/>
        <v>16550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1000</v>
      </c>
      <c r="D63" s="51">
        <f t="shared" si="4"/>
        <v>1000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1000</v>
      </c>
      <c r="D66" s="51">
        <f t="shared" si="4"/>
        <v>1000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72518.84</v>
      </c>
      <c r="C71" s="44">
        <f t="shared" si="3"/>
        <v>77864</v>
      </c>
      <c r="D71" s="51">
        <f t="shared" si="7"/>
        <v>80277</v>
      </c>
      <c r="E71" s="24">
        <f t="shared" si="6"/>
        <v>2413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60314.04</v>
      </c>
      <c r="C75" s="43">
        <f t="shared" si="8"/>
        <v>60314</v>
      </c>
      <c r="D75" s="51">
        <f t="shared" si="8"/>
        <v>62727</v>
      </c>
      <c r="E75" s="23">
        <f>D75-C75</f>
        <v>2413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60314.04</v>
      </c>
      <c r="C78" s="43">
        <f t="shared" si="8"/>
        <v>60314</v>
      </c>
      <c r="D78" s="51">
        <f t="shared" si="8"/>
        <v>62727</v>
      </c>
      <c r="E78" s="23">
        <f t="shared" si="9"/>
        <v>2413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1400</v>
      </c>
      <c r="D79" s="51">
        <f t="shared" si="8"/>
        <v>1400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650.5</v>
      </c>
      <c r="C80" s="43">
        <f t="shared" si="8"/>
        <v>4150</v>
      </c>
      <c r="D80" s="51">
        <f t="shared" si="8"/>
        <v>4150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11554.3</v>
      </c>
      <c r="C81" s="43">
        <f t="shared" si="8"/>
        <v>11000</v>
      </c>
      <c r="D81" s="51">
        <f t="shared" si="8"/>
        <v>11000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12204.8</v>
      </c>
      <c r="C82" s="43">
        <f t="shared" si="8"/>
        <v>16550</v>
      </c>
      <c r="D82" s="51">
        <f t="shared" si="8"/>
        <v>16550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1000</v>
      </c>
      <c r="D84" s="51">
        <f t="shared" si="8"/>
        <v>1000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1000</v>
      </c>
      <c r="D87" s="51">
        <f t="shared" si="8"/>
        <v>1000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72518.84</v>
      </c>
      <c r="C92" s="43">
        <f t="shared" si="10"/>
        <v>77864</v>
      </c>
      <c r="D92" s="51">
        <f t="shared" si="10"/>
        <v>80277</v>
      </c>
      <c r="E92" s="40">
        <f t="shared" si="9"/>
        <v>2413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60314.04</v>
      </c>
      <c r="C96" s="43">
        <f>C75</f>
        <v>60314</v>
      </c>
      <c r="D96" s="51">
        <f>D75</f>
        <v>62727</v>
      </c>
      <c r="E96" s="23">
        <f>D96-C96</f>
        <v>2413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60314.04</v>
      </c>
      <c r="C99" s="43">
        <f t="shared" si="11"/>
        <v>60314</v>
      </c>
      <c r="D99" s="51">
        <f t="shared" si="11"/>
        <v>62727</v>
      </c>
      <c r="E99" s="23">
        <f t="shared" si="12"/>
        <v>2413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1400</v>
      </c>
      <c r="D100" s="51">
        <f t="shared" si="11"/>
        <v>1400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650.5</v>
      </c>
      <c r="C101" s="43">
        <f t="shared" si="11"/>
        <v>4150</v>
      </c>
      <c r="D101" s="51">
        <f t="shared" si="11"/>
        <v>4150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11554.3</v>
      </c>
      <c r="C102" s="43">
        <f t="shared" si="11"/>
        <v>11000</v>
      </c>
      <c r="D102" s="51">
        <f t="shared" si="11"/>
        <v>11000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12204.8</v>
      </c>
      <c r="C103" s="43">
        <f t="shared" si="11"/>
        <v>16550</v>
      </c>
      <c r="D103" s="51">
        <f t="shared" si="11"/>
        <v>16550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1000</v>
      </c>
      <c r="D105" s="51">
        <f t="shared" si="11"/>
        <v>1000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1000</v>
      </c>
      <c r="D108" s="51">
        <f t="shared" si="11"/>
        <v>1000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72518.84</v>
      </c>
      <c r="C113" s="48">
        <f t="shared" si="13"/>
        <v>77864</v>
      </c>
      <c r="D113" s="52">
        <f t="shared" si="13"/>
        <v>80277</v>
      </c>
      <c r="E113" s="42">
        <f t="shared" si="12"/>
        <v>2413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G114"/>
  <sheetViews>
    <sheetView showOutlineSymbols="0" topLeftCell="A95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37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44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30167.46</v>
      </c>
      <c r="C12" s="43">
        <v>90000</v>
      </c>
      <c r="D12" s="51">
        <v>132864</v>
      </c>
      <c r="E12" s="23">
        <f>D12-C12</f>
        <v>42864</v>
      </c>
      <c r="F12" s="9"/>
    </row>
    <row r="13" spans="1:7" x14ac:dyDescent="0.25">
      <c r="A13" s="22" t="s">
        <v>8</v>
      </c>
      <c r="B13" s="23">
        <v>38496.660000000003</v>
      </c>
      <c r="C13" s="43">
        <v>5000</v>
      </c>
      <c r="D13" s="51">
        <v>5000</v>
      </c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68664.12</v>
      </c>
      <c r="C15" s="43">
        <f>C14+C13+C12</f>
        <v>95000</v>
      </c>
      <c r="D15" s="51">
        <f>D14+D13+D12</f>
        <v>137864</v>
      </c>
      <c r="E15" s="24">
        <f>D15-C15</f>
        <v>42864</v>
      </c>
      <c r="F15" s="9"/>
    </row>
    <row r="16" spans="1:7" x14ac:dyDescent="0.25">
      <c r="A16" s="22" t="s">
        <v>19</v>
      </c>
      <c r="B16" s="24">
        <v>2025.78</v>
      </c>
      <c r="C16" s="44">
        <v>1000</v>
      </c>
      <c r="D16" s="51">
        <v>7500</v>
      </c>
      <c r="E16" s="24">
        <f t="shared" ref="E16:E27" si="0">D16-C16</f>
        <v>6500</v>
      </c>
      <c r="F16" s="9"/>
    </row>
    <row r="17" spans="1:6" x14ac:dyDescent="0.25">
      <c r="A17" s="22" t="s">
        <v>20</v>
      </c>
      <c r="B17" s="24">
        <v>5543.18</v>
      </c>
      <c r="C17" s="43">
        <v>7500</v>
      </c>
      <c r="D17" s="51">
        <v>8500</v>
      </c>
      <c r="E17" s="24">
        <f t="shared" si="0"/>
        <v>1000</v>
      </c>
      <c r="F17" s="9"/>
    </row>
    <row r="18" spans="1:6" x14ac:dyDescent="0.25">
      <c r="A18" s="22" t="s">
        <v>21</v>
      </c>
      <c r="B18" s="24">
        <v>32476.799999999999</v>
      </c>
      <c r="C18" s="43">
        <v>30000</v>
      </c>
      <c r="D18" s="51">
        <v>30000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40045.759999999995</v>
      </c>
      <c r="C19" s="43">
        <f>C18+C17+C16</f>
        <v>38500</v>
      </c>
      <c r="D19" s="51">
        <f>D18+D17+D16</f>
        <v>46000</v>
      </c>
      <c r="E19" s="24">
        <f>D19-C19</f>
        <v>7500</v>
      </c>
      <c r="F19" s="9"/>
    </row>
    <row r="20" spans="1:6" x14ac:dyDescent="0.25">
      <c r="A20" s="22" t="s">
        <v>22</v>
      </c>
      <c r="B20" s="24">
        <v>28.5</v>
      </c>
      <c r="C20" s="43">
        <v>500000</v>
      </c>
      <c r="D20" s="51">
        <v>4000</v>
      </c>
      <c r="E20" s="24">
        <f t="shared" si="0"/>
        <v>-496000</v>
      </c>
      <c r="F20" s="9"/>
    </row>
    <row r="21" spans="1:6" x14ac:dyDescent="0.25">
      <c r="A21" s="22" t="s">
        <v>23</v>
      </c>
      <c r="B21" s="24">
        <v>34.15</v>
      </c>
      <c r="C21" s="43">
        <v>500000</v>
      </c>
      <c r="D21" s="51">
        <v>0</v>
      </c>
      <c r="E21" s="24">
        <f t="shared" si="0"/>
        <v>-500000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62.65</v>
      </c>
      <c r="C24" s="43">
        <f>C23+C22+C21+C20</f>
        <v>1000000</v>
      </c>
      <c r="D24" s="51">
        <f>D23+D22+D21+D20</f>
        <v>4000</v>
      </c>
      <c r="E24" s="24">
        <f>D24-C24</f>
        <v>-996000</v>
      </c>
      <c r="F24" s="9"/>
    </row>
    <row r="25" spans="1:6" x14ac:dyDescent="0.25">
      <c r="A25" s="22" t="s">
        <v>26</v>
      </c>
      <c r="B25" s="24">
        <v>132377.37</v>
      </c>
      <c r="C25" s="43">
        <v>1500000</v>
      </c>
      <c r="D25" s="51">
        <v>5000</v>
      </c>
      <c r="E25" s="24">
        <f t="shared" si="0"/>
        <v>-1495000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132377.37</v>
      </c>
      <c r="C28" s="43">
        <f>C27+C26+C25</f>
        <v>1500000</v>
      </c>
      <c r="D28" s="51">
        <f>D27+D26+D25</f>
        <v>5000</v>
      </c>
      <c r="E28" s="24">
        <f>D28-C28</f>
        <v>-1495000</v>
      </c>
      <c r="F28" s="9"/>
    </row>
    <row r="29" spans="1:6" x14ac:dyDescent="0.25">
      <c r="A29" s="25" t="s">
        <v>14</v>
      </c>
      <c r="B29" s="26">
        <f>B28+B24+B19+B15</f>
        <v>241149.89999999997</v>
      </c>
      <c r="C29" s="45">
        <f>C28+C24+C19+C15</f>
        <v>2633500</v>
      </c>
      <c r="D29" s="52">
        <f>D28+D24+D19+D15</f>
        <v>192864</v>
      </c>
      <c r="E29" s="27">
        <f>D29-C29</f>
        <v>-2440636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12" t="s">
        <v>46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>
        <v>176237.59</v>
      </c>
      <c r="C33" s="43"/>
      <c r="D33" s="51">
        <v>73000</v>
      </c>
      <c r="E33" s="23">
        <f t="shared" ref="E33:E42" si="1">D33-C33</f>
        <v>73000</v>
      </c>
      <c r="F33" s="9"/>
    </row>
    <row r="34" spans="1:6" x14ac:dyDescent="0.25">
      <c r="A34" s="22" t="s">
        <v>8</v>
      </c>
      <c r="B34" s="23">
        <v>4635.2</v>
      </c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>
        <v>2453.31</v>
      </c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183326.1</v>
      </c>
      <c r="C36" s="43">
        <f>C35+C34+C33</f>
        <v>0</v>
      </c>
      <c r="D36" s="51">
        <f>D35+D34+D33</f>
        <v>73000</v>
      </c>
      <c r="E36" s="24">
        <f t="shared" si="1"/>
        <v>73000</v>
      </c>
      <c r="F36" s="9"/>
    </row>
    <row r="37" spans="1:6" x14ac:dyDescent="0.25">
      <c r="A37" s="22" t="s">
        <v>19</v>
      </c>
      <c r="B37" s="24">
        <v>8821.77</v>
      </c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>
        <v>210574.21</v>
      </c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>
        <v>1246303.8</v>
      </c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1465699.78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>
        <v>533961.48</v>
      </c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533961.48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>
        <v>148231.35</v>
      </c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148231.35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2331218.71</v>
      </c>
      <c r="C50" s="45">
        <f>C49+C45+C40+C36</f>
        <v>0</v>
      </c>
      <c r="D50" s="52">
        <f>D49+D45+D40+D36</f>
        <v>73000</v>
      </c>
      <c r="E50" s="27">
        <f t="shared" si="2"/>
        <v>73000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206405.05</v>
      </c>
      <c r="C54" s="43">
        <f t="shared" ref="C54:C71" si="3">C33+C12</f>
        <v>90000</v>
      </c>
      <c r="D54" s="51">
        <f t="shared" ref="D54:D69" si="4">D33+D12</f>
        <v>205864</v>
      </c>
      <c r="E54" s="23">
        <f>D54-C54</f>
        <v>115864</v>
      </c>
      <c r="F54" s="9"/>
    </row>
    <row r="55" spans="1:6" x14ac:dyDescent="0.25">
      <c r="A55" s="22" t="s">
        <v>8</v>
      </c>
      <c r="B55" s="23">
        <f t="shared" ref="B55:D70" si="5">B34+B13</f>
        <v>43131.86</v>
      </c>
      <c r="C55" s="43">
        <f t="shared" si="3"/>
        <v>5000</v>
      </c>
      <c r="D55" s="51">
        <f t="shared" si="4"/>
        <v>5000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2453.31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251990.22</v>
      </c>
      <c r="C57" s="43">
        <f t="shared" si="3"/>
        <v>95000</v>
      </c>
      <c r="D57" s="51">
        <f t="shared" si="4"/>
        <v>210864</v>
      </c>
      <c r="E57" s="24">
        <f t="shared" si="6"/>
        <v>115864</v>
      </c>
      <c r="F57" s="9"/>
    </row>
    <row r="58" spans="1:6" x14ac:dyDescent="0.25">
      <c r="A58" s="22" t="s">
        <v>19</v>
      </c>
      <c r="B58" s="24">
        <f t="shared" si="5"/>
        <v>10847.550000000001</v>
      </c>
      <c r="C58" s="44">
        <f t="shared" si="3"/>
        <v>1000</v>
      </c>
      <c r="D58" s="51">
        <f t="shared" si="4"/>
        <v>7500</v>
      </c>
      <c r="E58" s="24">
        <f t="shared" si="6"/>
        <v>6500</v>
      </c>
      <c r="F58" s="9"/>
    </row>
    <row r="59" spans="1:6" x14ac:dyDescent="0.25">
      <c r="A59" s="22" t="s">
        <v>20</v>
      </c>
      <c r="B59" s="24">
        <f t="shared" si="5"/>
        <v>216117.38999999998</v>
      </c>
      <c r="C59" s="43">
        <f t="shared" si="3"/>
        <v>7500</v>
      </c>
      <c r="D59" s="51">
        <f t="shared" si="4"/>
        <v>8500</v>
      </c>
      <c r="E59" s="24">
        <f t="shared" si="6"/>
        <v>1000</v>
      </c>
      <c r="F59" s="9"/>
    </row>
    <row r="60" spans="1:6" x14ac:dyDescent="0.25">
      <c r="A60" s="22" t="s">
        <v>21</v>
      </c>
      <c r="B60" s="24">
        <f t="shared" si="5"/>
        <v>1278780.6000000001</v>
      </c>
      <c r="C60" s="43">
        <f t="shared" si="3"/>
        <v>30000</v>
      </c>
      <c r="D60" s="51">
        <f t="shared" si="4"/>
        <v>30000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1505745.54</v>
      </c>
      <c r="C61" s="43">
        <f t="shared" si="3"/>
        <v>38500</v>
      </c>
      <c r="D61" s="51">
        <f t="shared" si="4"/>
        <v>46000</v>
      </c>
      <c r="E61" s="24">
        <f t="shared" si="6"/>
        <v>7500</v>
      </c>
      <c r="F61" s="9"/>
    </row>
    <row r="62" spans="1:6" x14ac:dyDescent="0.25">
      <c r="A62" s="22" t="s">
        <v>22</v>
      </c>
      <c r="B62" s="24">
        <f t="shared" si="5"/>
        <v>28.5</v>
      </c>
      <c r="C62" s="43">
        <f t="shared" si="3"/>
        <v>500000</v>
      </c>
      <c r="D62" s="51">
        <f t="shared" si="4"/>
        <v>4000</v>
      </c>
      <c r="E62" s="24">
        <f t="shared" si="6"/>
        <v>-496000</v>
      </c>
      <c r="F62" s="9"/>
    </row>
    <row r="63" spans="1:6" x14ac:dyDescent="0.25">
      <c r="A63" s="22" t="s">
        <v>23</v>
      </c>
      <c r="B63" s="24">
        <f t="shared" si="5"/>
        <v>533995.63</v>
      </c>
      <c r="C63" s="43">
        <f t="shared" si="3"/>
        <v>500000</v>
      </c>
      <c r="D63" s="51">
        <f t="shared" si="4"/>
        <v>0</v>
      </c>
      <c r="E63" s="24">
        <f t="shared" si="6"/>
        <v>-500000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534024.13</v>
      </c>
      <c r="C66" s="43">
        <f t="shared" si="3"/>
        <v>1000000</v>
      </c>
      <c r="D66" s="51">
        <f t="shared" si="4"/>
        <v>4000</v>
      </c>
      <c r="E66" s="24">
        <f t="shared" si="6"/>
        <v>-996000</v>
      </c>
      <c r="F66" s="9"/>
    </row>
    <row r="67" spans="1:6" x14ac:dyDescent="0.25">
      <c r="A67" s="22" t="s">
        <v>26</v>
      </c>
      <c r="B67" s="24">
        <f t="shared" si="5"/>
        <v>280608.71999999997</v>
      </c>
      <c r="C67" s="43">
        <f t="shared" si="3"/>
        <v>1500000</v>
      </c>
      <c r="D67" s="51">
        <f t="shared" si="4"/>
        <v>5000</v>
      </c>
      <c r="E67" s="24">
        <f t="shared" si="6"/>
        <v>-1495000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280608.71999999997</v>
      </c>
      <c r="C70" s="43">
        <f t="shared" si="3"/>
        <v>1500000</v>
      </c>
      <c r="D70" s="51">
        <f t="shared" si="5"/>
        <v>5000</v>
      </c>
      <c r="E70" s="24">
        <f t="shared" si="6"/>
        <v>-1495000</v>
      </c>
      <c r="F70" s="9"/>
    </row>
    <row r="71" spans="1:6" x14ac:dyDescent="0.25">
      <c r="A71" s="25" t="s">
        <v>11</v>
      </c>
      <c r="B71" s="24">
        <f t="shared" ref="B71:D71" si="7">B50+B29</f>
        <v>2572368.61</v>
      </c>
      <c r="C71" s="44">
        <f t="shared" si="3"/>
        <v>2633500</v>
      </c>
      <c r="D71" s="51">
        <f t="shared" si="7"/>
        <v>265864</v>
      </c>
      <c r="E71" s="24">
        <f t="shared" si="6"/>
        <v>-2367636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206405.05</v>
      </c>
      <c r="C75" s="43">
        <f t="shared" si="8"/>
        <v>90000</v>
      </c>
      <c r="D75" s="51">
        <f t="shared" si="8"/>
        <v>205864</v>
      </c>
      <c r="E75" s="23">
        <f>D75-C75</f>
        <v>115864</v>
      </c>
      <c r="F75" s="9"/>
    </row>
    <row r="76" spans="1:6" x14ac:dyDescent="0.25">
      <c r="A76" s="22" t="s">
        <v>8</v>
      </c>
      <c r="B76" s="23">
        <f t="shared" si="8"/>
        <v>43131.86</v>
      </c>
      <c r="C76" s="43">
        <f t="shared" si="8"/>
        <v>5000</v>
      </c>
      <c r="D76" s="51">
        <f t="shared" si="8"/>
        <v>5000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2453.31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251990.22</v>
      </c>
      <c r="C78" s="43">
        <f t="shared" si="8"/>
        <v>95000</v>
      </c>
      <c r="D78" s="51">
        <f t="shared" si="8"/>
        <v>210864</v>
      </c>
      <c r="E78" s="23">
        <f t="shared" si="9"/>
        <v>115864</v>
      </c>
      <c r="F78" s="9"/>
    </row>
    <row r="79" spans="1:6" x14ac:dyDescent="0.25">
      <c r="A79" s="22" t="s">
        <v>19</v>
      </c>
      <c r="B79" s="23">
        <f t="shared" si="8"/>
        <v>10847.550000000001</v>
      </c>
      <c r="C79" s="43">
        <f t="shared" si="8"/>
        <v>1000</v>
      </c>
      <c r="D79" s="51">
        <f t="shared" si="8"/>
        <v>7500</v>
      </c>
      <c r="E79" s="23">
        <f t="shared" si="9"/>
        <v>6500</v>
      </c>
      <c r="F79" s="9"/>
    </row>
    <row r="80" spans="1:6" x14ac:dyDescent="0.25">
      <c r="A80" s="22" t="s">
        <v>20</v>
      </c>
      <c r="B80" s="23">
        <f t="shared" si="8"/>
        <v>216117.38999999998</v>
      </c>
      <c r="C80" s="43">
        <f t="shared" si="8"/>
        <v>7500</v>
      </c>
      <c r="D80" s="51">
        <f t="shared" si="8"/>
        <v>8500</v>
      </c>
      <c r="E80" s="23">
        <f t="shared" si="9"/>
        <v>1000</v>
      </c>
      <c r="F80" s="9"/>
    </row>
    <row r="81" spans="1:6" x14ac:dyDescent="0.25">
      <c r="A81" s="22" t="s">
        <v>21</v>
      </c>
      <c r="B81" s="23">
        <f t="shared" si="8"/>
        <v>1278780.6000000001</v>
      </c>
      <c r="C81" s="43">
        <f t="shared" si="8"/>
        <v>30000</v>
      </c>
      <c r="D81" s="51">
        <f t="shared" si="8"/>
        <v>30000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1505745.54</v>
      </c>
      <c r="C82" s="43">
        <f t="shared" si="8"/>
        <v>38500</v>
      </c>
      <c r="D82" s="51">
        <f t="shared" si="8"/>
        <v>46000</v>
      </c>
      <c r="E82" s="39">
        <f t="shared" si="9"/>
        <v>7500</v>
      </c>
    </row>
    <row r="83" spans="1:6" x14ac:dyDescent="0.25">
      <c r="A83" s="22" t="s">
        <v>22</v>
      </c>
      <c r="B83" s="23">
        <f t="shared" si="8"/>
        <v>28.5</v>
      </c>
      <c r="C83" s="43">
        <f t="shared" si="8"/>
        <v>500000</v>
      </c>
      <c r="D83" s="51">
        <f t="shared" si="8"/>
        <v>4000</v>
      </c>
      <c r="E83" s="39">
        <f t="shared" si="9"/>
        <v>-496000</v>
      </c>
    </row>
    <row r="84" spans="1:6" x14ac:dyDescent="0.25">
      <c r="A84" s="22" t="s">
        <v>23</v>
      </c>
      <c r="B84" s="23">
        <f t="shared" si="8"/>
        <v>533995.63</v>
      </c>
      <c r="C84" s="43">
        <f t="shared" si="8"/>
        <v>500000</v>
      </c>
      <c r="D84" s="51">
        <f t="shared" si="8"/>
        <v>0</v>
      </c>
      <c r="E84" s="39">
        <f t="shared" si="9"/>
        <v>-500000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534024.13</v>
      </c>
      <c r="C87" s="43">
        <f t="shared" si="8"/>
        <v>1000000</v>
      </c>
      <c r="D87" s="51">
        <f t="shared" si="8"/>
        <v>4000</v>
      </c>
      <c r="E87" s="39">
        <f t="shared" si="9"/>
        <v>-996000</v>
      </c>
    </row>
    <row r="88" spans="1:6" x14ac:dyDescent="0.25">
      <c r="A88" s="22" t="s">
        <v>26</v>
      </c>
      <c r="B88" s="23">
        <f t="shared" si="8"/>
        <v>280608.71999999997</v>
      </c>
      <c r="C88" s="43">
        <f t="shared" si="8"/>
        <v>1500000</v>
      </c>
      <c r="D88" s="51">
        <f t="shared" si="8"/>
        <v>5000</v>
      </c>
      <c r="E88" s="39">
        <f t="shared" si="9"/>
        <v>-1495000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280608.71999999997</v>
      </c>
      <c r="C91" s="43">
        <f t="shared" si="10"/>
        <v>1500000</v>
      </c>
      <c r="D91" s="51">
        <f t="shared" si="10"/>
        <v>5000</v>
      </c>
      <c r="E91" s="39">
        <f t="shared" si="9"/>
        <v>-1495000</v>
      </c>
    </row>
    <row r="92" spans="1:6" x14ac:dyDescent="0.25">
      <c r="A92" s="25" t="s">
        <v>32</v>
      </c>
      <c r="B92" s="23">
        <f t="shared" si="10"/>
        <v>2572368.61</v>
      </c>
      <c r="C92" s="43">
        <f t="shared" si="10"/>
        <v>2633500</v>
      </c>
      <c r="D92" s="51">
        <f t="shared" si="10"/>
        <v>265864</v>
      </c>
      <c r="E92" s="40">
        <f t="shared" si="9"/>
        <v>-2367636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206405.05</v>
      </c>
      <c r="C96" s="43">
        <f>C75</f>
        <v>90000</v>
      </c>
      <c r="D96" s="51">
        <f>D75</f>
        <v>205864</v>
      </c>
      <c r="E96" s="23">
        <f>D96-C96</f>
        <v>115864</v>
      </c>
      <c r="F96" s="9"/>
    </row>
    <row r="97" spans="1:6" x14ac:dyDescent="0.25">
      <c r="A97" s="22" t="s">
        <v>8</v>
      </c>
      <c r="B97" s="23">
        <f t="shared" ref="B97:D112" si="11">B76</f>
        <v>43131.86</v>
      </c>
      <c r="C97" s="43">
        <f t="shared" si="11"/>
        <v>5000</v>
      </c>
      <c r="D97" s="51">
        <f t="shared" si="11"/>
        <v>5000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2453.31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251990.22</v>
      </c>
      <c r="C99" s="43">
        <f t="shared" si="11"/>
        <v>95000</v>
      </c>
      <c r="D99" s="51">
        <f t="shared" si="11"/>
        <v>210864</v>
      </c>
      <c r="E99" s="23">
        <f t="shared" si="12"/>
        <v>115864</v>
      </c>
      <c r="F99" s="9"/>
    </row>
    <row r="100" spans="1:6" x14ac:dyDescent="0.25">
      <c r="A100" s="22" t="s">
        <v>19</v>
      </c>
      <c r="B100" s="23">
        <f t="shared" si="11"/>
        <v>10847.550000000001</v>
      </c>
      <c r="C100" s="43">
        <f t="shared" si="11"/>
        <v>1000</v>
      </c>
      <c r="D100" s="51">
        <f t="shared" si="11"/>
        <v>7500</v>
      </c>
      <c r="E100" s="23">
        <f t="shared" si="12"/>
        <v>6500</v>
      </c>
      <c r="F100" s="9"/>
    </row>
    <row r="101" spans="1:6" x14ac:dyDescent="0.25">
      <c r="A101" s="22" t="s">
        <v>20</v>
      </c>
      <c r="B101" s="23">
        <f t="shared" si="11"/>
        <v>216117.38999999998</v>
      </c>
      <c r="C101" s="43">
        <f t="shared" si="11"/>
        <v>7500</v>
      </c>
      <c r="D101" s="51">
        <f t="shared" si="11"/>
        <v>8500</v>
      </c>
      <c r="E101" s="23">
        <f t="shared" si="12"/>
        <v>1000</v>
      </c>
      <c r="F101" s="9"/>
    </row>
    <row r="102" spans="1:6" x14ac:dyDescent="0.25">
      <c r="A102" s="22" t="s">
        <v>21</v>
      </c>
      <c r="B102" s="23">
        <f t="shared" si="11"/>
        <v>1278780.6000000001</v>
      </c>
      <c r="C102" s="43">
        <f t="shared" si="11"/>
        <v>30000</v>
      </c>
      <c r="D102" s="51">
        <f t="shared" si="11"/>
        <v>30000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1505745.54</v>
      </c>
      <c r="C103" s="43">
        <f t="shared" si="11"/>
        <v>38500</v>
      </c>
      <c r="D103" s="51">
        <f t="shared" si="11"/>
        <v>46000</v>
      </c>
      <c r="E103" s="23">
        <f t="shared" si="12"/>
        <v>7500</v>
      </c>
    </row>
    <row r="104" spans="1:6" x14ac:dyDescent="0.25">
      <c r="A104" s="22" t="s">
        <v>22</v>
      </c>
      <c r="B104" s="23">
        <f t="shared" si="11"/>
        <v>28.5</v>
      </c>
      <c r="C104" s="43">
        <f t="shared" si="11"/>
        <v>500000</v>
      </c>
      <c r="D104" s="51">
        <f t="shared" si="11"/>
        <v>4000</v>
      </c>
      <c r="E104" s="23">
        <f t="shared" si="12"/>
        <v>-496000</v>
      </c>
    </row>
    <row r="105" spans="1:6" x14ac:dyDescent="0.25">
      <c r="A105" s="22" t="s">
        <v>23</v>
      </c>
      <c r="B105" s="23">
        <f t="shared" si="11"/>
        <v>533995.63</v>
      </c>
      <c r="C105" s="43">
        <f t="shared" si="11"/>
        <v>500000</v>
      </c>
      <c r="D105" s="51">
        <f t="shared" si="11"/>
        <v>0</v>
      </c>
      <c r="E105" s="23">
        <f t="shared" si="12"/>
        <v>-500000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534024.13</v>
      </c>
      <c r="C108" s="43">
        <f t="shared" si="11"/>
        <v>1000000</v>
      </c>
      <c r="D108" s="51">
        <f t="shared" si="11"/>
        <v>4000</v>
      </c>
      <c r="E108" s="23">
        <f t="shared" si="12"/>
        <v>-996000</v>
      </c>
    </row>
    <row r="109" spans="1:6" x14ac:dyDescent="0.25">
      <c r="A109" s="22" t="s">
        <v>26</v>
      </c>
      <c r="B109" s="23">
        <f t="shared" si="11"/>
        <v>280608.71999999997</v>
      </c>
      <c r="C109" s="43">
        <f t="shared" si="11"/>
        <v>1500000</v>
      </c>
      <c r="D109" s="51">
        <f t="shared" si="11"/>
        <v>5000</v>
      </c>
      <c r="E109" s="23">
        <f t="shared" si="12"/>
        <v>-1495000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280608.71999999997</v>
      </c>
      <c r="C112" s="43">
        <f t="shared" si="11"/>
        <v>1500000</v>
      </c>
      <c r="D112" s="51">
        <f t="shared" si="11"/>
        <v>5000</v>
      </c>
      <c r="E112" s="23">
        <f t="shared" si="12"/>
        <v>-1495000</v>
      </c>
    </row>
    <row r="113" spans="1:5" x14ac:dyDescent="0.25">
      <c r="A113" s="25" t="s">
        <v>15</v>
      </c>
      <c r="B113" s="42">
        <f t="shared" ref="B113:D113" si="13">B92</f>
        <v>2572368.61</v>
      </c>
      <c r="C113" s="48">
        <f t="shared" si="13"/>
        <v>2633500</v>
      </c>
      <c r="D113" s="52">
        <f t="shared" si="13"/>
        <v>265864</v>
      </c>
      <c r="E113" s="42">
        <f t="shared" si="12"/>
        <v>-2367636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G114"/>
  <sheetViews>
    <sheetView showOutlineSymbols="0" topLeftCell="A83" zoomScaleNormal="100" workbookViewId="0">
      <selection activeCell="B25" sqref="B25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37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47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38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2510.66</v>
      </c>
      <c r="C12" s="43">
        <v>50000</v>
      </c>
      <c r="D12" s="51">
        <f>41600+10000</f>
        <v>51600</v>
      </c>
      <c r="E12" s="23">
        <f>D12-C12</f>
        <v>1600</v>
      </c>
      <c r="F12" s="9"/>
    </row>
    <row r="13" spans="1:7" x14ac:dyDescent="0.25">
      <c r="A13" s="22" t="s">
        <v>8</v>
      </c>
      <c r="B13" s="23"/>
      <c r="C13" s="43">
        <v>0</v>
      </c>
      <c r="D13" s="51"/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2510.66</v>
      </c>
      <c r="C15" s="43">
        <f>C14+C13+C12</f>
        <v>50000</v>
      </c>
      <c r="D15" s="51">
        <f>D14+D13+D12</f>
        <v>51600</v>
      </c>
      <c r="E15" s="24">
        <f>D15-C15</f>
        <v>1600</v>
      </c>
      <c r="F15" s="9"/>
    </row>
    <row r="16" spans="1:7" x14ac:dyDescent="0.25">
      <c r="A16" s="22" t="s">
        <v>19</v>
      </c>
      <c r="B16" s="24"/>
      <c r="C16" s="44">
        <v>0</v>
      </c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/>
      <c r="C17" s="43">
        <v>5000</v>
      </c>
      <c r="D17" s="51">
        <v>5000</v>
      </c>
      <c r="E17" s="24">
        <f t="shared" si="0"/>
        <v>0</v>
      </c>
      <c r="F17" s="9"/>
    </row>
    <row r="18" spans="1:6" x14ac:dyDescent="0.25">
      <c r="A18" s="22" t="s">
        <v>21</v>
      </c>
      <c r="B18" s="24"/>
      <c r="C18" s="43">
        <v>5000</v>
      </c>
      <c r="D18" s="51">
        <v>5000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0</v>
      </c>
      <c r="C19" s="43">
        <f>C18+C17+C16</f>
        <v>10000</v>
      </c>
      <c r="D19" s="51">
        <f>D18+D17+D16</f>
        <v>10000</v>
      </c>
      <c r="E19" s="24">
        <f>D19-C19</f>
        <v>0</v>
      </c>
      <c r="F19" s="9"/>
    </row>
    <row r="20" spans="1:6" x14ac:dyDescent="0.25">
      <c r="A20" s="22" t="s">
        <v>22</v>
      </c>
      <c r="B20" s="24">
        <v>16020</v>
      </c>
      <c r="C20" s="43">
        <v>0</v>
      </c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>
        <v>0</v>
      </c>
      <c r="D21" s="51"/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16020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>
        <v>0</v>
      </c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18530.66</v>
      </c>
      <c r="C29" s="45">
        <f>C28+C24+C19+C15</f>
        <v>60000</v>
      </c>
      <c r="D29" s="52">
        <f>D28+D24+D19+D15</f>
        <v>61600</v>
      </c>
      <c r="E29" s="27">
        <f>D29-C29</f>
        <v>1600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29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2510.66</v>
      </c>
      <c r="C54" s="43">
        <f t="shared" ref="C54:C71" si="3">C33+C12</f>
        <v>50000</v>
      </c>
      <c r="D54" s="51">
        <f t="shared" ref="D54:D69" si="4">D33+D12</f>
        <v>51600</v>
      </c>
      <c r="E54" s="23">
        <f>D54-C54</f>
        <v>1600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2510.66</v>
      </c>
      <c r="C57" s="43">
        <f t="shared" si="3"/>
        <v>50000</v>
      </c>
      <c r="D57" s="51">
        <f t="shared" si="4"/>
        <v>51600</v>
      </c>
      <c r="E57" s="24">
        <f t="shared" si="6"/>
        <v>1600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0</v>
      </c>
      <c r="C59" s="43">
        <f t="shared" si="3"/>
        <v>5000</v>
      </c>
      <c r="D59" s="51">
        <f t="shared" si="4"/>
        <v>5000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0</v>
      </c>
      <c r="C60" s="43">
        <f t="shared" si="3"/>
        <v>5000</v>
      </c>
      <c r="D60" s="51">
        <f t="shared" si="4"/>
        <v>5000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0</v>
      </c>
      <c r="C61" s="43">
        <f t="shared" si="3"/>
        <v>10000</v>
      </c>
      <c r="D61" s="51">
        <f t="shared" si="4"/>
        <v>10000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16020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16020</v>
      </c>
      <c r="C66" s="43">
        <f t="shared" si="3"/>
        <v>0</v>
      </c>
      <c r="D66" s="51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18530.66</v>
      </c>
      <c r="C71" s="44">
        <f t="shared" si="3"/>
        <v>60000</v>
      </c>
      <c r="D71" s="51">
        <f t="shared" si="7"/>
        <v>61600</v>
      </c>
      <c r="E71" s="24">
        <f t="shared" si="6"/>
        <v>1600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2510.66</v>
      </c>
      <c r="C75" s="43">
        <f t="shared" si="8"/>
        <v>50000</v>
      </c>
      <c r="D75" s="51">
        <f t="shared" si="8"/>
        <v>51600</v>
      </c>
      <c r="E75" s="23">
        <f>D75-C75</f>
        <v>1600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2510.66</v>
      </c>
      <c r="C78" s="43">
        <f t="shared" si="8"/>
        <v>50000</v>
      </c>
      <c r="D78" s="51">
        <f t="shared" si="8"/>
        <v>51600</v>
      </c>
      <c r="E78" s="23">
        <f t="shared" si="9"/>
        <v>1600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0</v>
      </c>
      <c r="C80" s="43">
        <f t="shared" si="8"/>
        <v>5000</v>
      </c>
      <c r="D80" s="51">
        <f t="shared" si="8"/>
        <v>5000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0</v>
      </c>
      <c r="C81" s="43">
        <f t="shared" si="8"/>
        <v>5000</v>
      </c>
      <c r="D81" s="51">
        <f t="shared" si="8"/>
        <v>5000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0</v>
      </c>
      <c r="C82" s="43">
        <f t="shared" si="8"/>
        <v>10000</v>
      </c>
      <c r="D82" s="51">
        <f t="shared" si="8"/>
        <v>10000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16020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16020</v>
      </c>
      <c r="C87" s="43">
        <f t="shared" si="8"/>
        <v>0</v>
      </c>
      <c r="D87" s="51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18530.66</v>
      </c>
      <c r="C92" s="43">
        <f t="shared" si="10"/>
        <v>60000</v>
      </c>
      <c r="D92" s="51">
        <f t="shared" si="10"/>
        <v>61600</v>
      </c>
      <c r="E92" s="40">
        <f t="shared" si="9"/>
        <v>1600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2510.66</v>
      </c>
      <c r="C96" s="43">
        <f>C75</f>
        <v>50000</v>
      </c>
      <c r="D96" s="51">
        <f>D75</f>
        <v>51600</v>
      </c>
      <c r="E96" s="23">
        <f>D96-C96</f>
        <v>1600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2510.66</v>
      </c>
      <c r="C99" s="43">
        <f t="shared" si="11"/>
        <v>50000</v>
      </c>
      <c r="D99" s="51">
        <f t="shared" si="11"/>
        <v>51600</v>
      </c>
      <c r="E99" s="23">
        <f t="shared" si="12"/>
        <v>1600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0</v>
      </c>
      <c r="C101" s="43">
        <f t="shared" si="11"/>
        <v>5000</v>
      </c>
      <c r="D101" s="51">
        <f t="shared" si="11"/>
        <v>5000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0</v>
      </c>
      <c r="C102" s="43">
        <f t="shared" si="11"/>
        <v>5000</v>
      </c>
      <c r="D102" s="51">
        <f t="shared" si="11"/>
        <v>5000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0</v>
      </c>
      <c r="C103" s="43">
        <f t="shared" si="11"/>
        <v>10000</v>
      </c>
      <c r="D103" s="51">
        <f t="shared" si="11"/>
        <v>10000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16020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16020</v>
      </c>
      <c r="C108" s="43">
        <f t="shared" si="11"/>
        <v>0</v>
      </c>
      <c r="D108" s="51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18530.66</v>
      </c>
      <c r="C113" s="48">
        <f t="shared" si="13"/>
        <v>60000</v>
      </c>
      <c r="D113" s="52">
        <f t="shared" si="13"/>
        <v>61600</v>
      </c>
      <c r="E113" s="42">
        <f t="shared" si="12"/>
        <v>1600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showOutlineSymbols="0" topLeftCell="A83" zoomScaleNormal="100" workbookViewId="0">
      <selection activeCell="A11" sqref="A11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37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47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/>
      <c r="C12" s="43"/>
      <c r="D12" s="51"/>
      <c r="E12" s="23">
        <f>D12-C12</f>
        <v>0</v>
      </c>
      <c r="F12" s="9"/>
    </row>
    <row r="13" spans="1:7" x14ac:dyDescent="0.25">
      <c r="A13" s="22" t="s">
        <v>8</v>
      </c>
      <c r="B13" s="23"/>
      <c r="C13" s="43">
        <v>0</v>
      </c>
      <c r="D13" s="51"/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0</v>
      </c>
      <c r="C15" s="43">
        <f>C14+C13+C12</f>
        <v>0</v>
      </c>
      <c r="D15" s="51">
        <f>D14+D13+D12</f>
        <v>0</v>
      </c>
      <c r="E15" s="24">
        <f>D15-C15</f>
        <v>0</v>
      </c>
      <c r="F15" s="9"/>
    </row>
    <row r="16" spans="1:7" x14ac:dyDescent="0.25">
      <c r="A16" s="22" t="s">
        <v>19</v>
      </c>
      <c r="B16" s="24">
        <v>11466.1</v>
      </c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-12500</v>
      </c>
      <c r="C17" s="43"/>
      <c r="D17" s="51"/>
      <c r="E17" s="24">
        <f t="shared" si="0"/>
        <v>0</v>
      </c>
      <c r="F17" s="9"/>
    </row>
    <row r="18" spans="1:6" x14ac:dyDescent="0.25">
      <c r="A18" s="22" t="s">
        <v>21</v>
      </c>
      <c r="B18" s="24">
        <v>800.28</v>
      </c>
      <c r="C18" s="43"/>
      <c r="D18" s="51"/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-233.61999999999898</v>
      </c>
      <c r="C19" s="43">
        <f>C18+C17+C16</f>
        <v>0</v>
      </c>
      <c r="D19" s="51">
        <f>D18+D17+D16</f>
        <v>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>
        <v>0</v>
      </c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>
        <v>0</v>
      </c>
      <c r="D21" s="51"/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>
        <v>199.96</v>
      </c>
      <c r="C25" s="43">
        <v>0</v>
      </c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199.96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-33.659999999998973</v>
      </c>
      <c r="C29" s="45">
        <f>C28+C24+C19+C15</f>
        <v>0</v>
      </c>
      <c r="D29" s="52">
        <f>D28+D24+D19+D15</f>
        <v>0</v>
      </c>
      <c r="E29" s="27">
        <f>D29-C29</f>
        <v>0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29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0</v>
      </c>
      <c r="C54" s="43">
        <f t="shared" ref="C54:D69" si="3">C33+C12</f>
        <v>0</v>
      </c>
      <c r="D54" s="51">
        <f t="shared" si="3"/>
        <v>0</v>
      </c>
      <c r="E54" s="23">
        <f>D54-C54</f>
        <v>0</v>
      </c>
      <c r="F54" s="9"/>
    </row>
    <row r="55" spans="1:6" x14ac:dyDescent="0.25">
      <c r="A55" s="22" t="s">
        <v>8</v>
      </c>
      <c r="B55" s="23">
        <f t="shared" ref="B55:D70" si="4">B34+B13</f>
        <v>0</v>
      </c>
      <c r="C55" s="43">
        <f t="shared" si="3"/>
        <v>0</v>
      </c>
      <c r="D55" s="51">
        <f t="shared" si="3"/>
        <v>0</v>
      </c>
      <c r="E55" s="23">
        <f t="shared" ref="E55:E71" si="5">D55-C55</f>
        <v>0</v>
      </c>
      <c r="F55" s="9"/>
    </row>
    <row r="56" spans="1:6" x14ac:dyDescent="0.25">
      <c r="A56" s="22" t="s">
        <v>9</v>
      </c>
      <c r="B56" s="24">
        <f t="shared" si="4"/>
        <v>0</v>
      </c>
      <c r="C56" s="43">
        <f t="shared" si="3"/>
        <v>0</v>
      </c>
      <c r="D56" s="51">
        <f t="shared" si="3"/>
        <v>0</v>
      </c>
      <c r="E56" s="24">
        <f t="shared" si="5"/>
        <v>0</v>
      </c>
      <c r="F56" s="9"/>
    </row>
    <row r="57" spans="1:6" x14ac:dyDescent="0.25">
      <c r="A57" s="12" t="s">
        <v>10</v>
      </c>
      <c r="B57" s="24">
        <f t="shared" si="4"/>
        <v>0</v>
      </c>
      <c r="C57" s="43">
        <f t="shared" si="3"/>
        <v>0</v>
      </c>
      <c r="D57" s="51">
        <f t="shared" si="3"/>
        <v>0</v>
      </c>
      <c r="E57" s="24">
        <f t="shared" si="5"/>
        <v>0</v>
      </c>
      <c r="F57" s="9"/>
    </row>
    <row r="58" spans="1:6" x14ac:dyDescent="0.25">
      <c r="A58" s="22" t="s">
        <v>19</v>
      </c>
      <c r="B58" s="24">
        <f t="shared" si="4"/>
        <v>11466.1</v>
      </c>
      <c r="C58" s="44">
        <f t="shared" si="3"/>
        <v>0</v>
      </c>
      <c r="D58" s="51">
        <f t="shared" si="3"/>
        <v>0</v>
      </c>
      <c r="E58" s="24">
        <f t="shared" si="5"/>
        <v>0</v>
      </c>
      <c r="F58" s="9"/>
    </row>
    <row r="59" spans="1:6" x14ac:dyDescent="0.25">
      <c r="A59" s="22" t="s">
        <v>20</v>
      </c>
      <c r="B59" s="24">
        <f t="shared" si="4"/>
        <v>-12500</v>
      </c>
      <c r="C59" s="43">
        <f t="shared" si="3"/>
        <v>0</v>
      </c>
      <c r="D59" s="51">
        <f t="shared" si="3"/>
        <v>0</v>
      </c>
      <c r="E59" s="24">
        <f t="shared" si="5"/>
        <v>0</v>
      </c>
      <c r="F59" s="9"/>
    </row>
    <row r="60" spans="1:6" x14ac:dyDescent="0.25">
      <c r="A60" s="22" t="s">
        <v>21</v>
      </c>
      <c r="B60" s="24">
        <f t="shared" si="4"/>
        <v>800.28</v>
      </c>
      <c r="C60" s="43">
        <f t="shared" si="3"/>
        <v>0</v>
      </c>
      <c r="D60" s="51">
        <f t="shared" si="3"/>
        <v>0</v>
      </c>
      <c r="E60" s="24">
        <f t="shared" si="5"/>
        <v>0</v>
      </c>
      <c r="F60" s="9"/>
    </row>
    <row r="61" spans="1:6" x14ac:dyDescent="0.25">
      <c r="A61" s="12" t="s">
        <v>16</v>
      </c>
      <c r="B61" s="24">
        <f t="shared" si="4"/>
        <v>-233.61999999999898</v>
      </c>
      <c r="C61" s="43">
        <f t="shared" si="3"/>
        <v>0</v>
      </c>
      <c r="D61" s="51">
        <f t="shared" si="3"/>
        <v>0</v>
      </c>
      <c r="E61" s="24">
        <f t="shared" si="5"/>
        <v>0</v>
      </c>
      <c r="F61" s="9"/>
    </row>
    <row r="62" spans="1:6" x14ac:dyDescent="0.25">
      <c r="A62" s="22" t="s">
        <v>22</v>
      </c>
      <c r="B62" s="24">
        <f t="shared" si="4"/>
        <v>0</v>
      </c>
      <c r="C62" s="43">
        <f t="shared" si="3"/>
        <v>0</v>
      </c>
      <c r="D62" s="51">
        <f t="shared" si="3"/>
        <v>0</v>
      </c>
      <c r="E62" s="24">
        <f t="shared" si="5"/>
        <v>0</v>
      </c>
      <c r="F62" s="9"/>
    </row>
    <row r="63" spans="1:6" x14ac:dyDescent="0.25">
      <c r="A63" s="22" t="s">
        <v>23</v>
      </c>
      <c r="B63" s="24">
        <f t="shared" si="4"/>
        <v>0</v>
      </c>
      <c r="C63" s="43">
        <f t="shared" si="3"/>
        <v>0</v>
      </c>
      <c r="D63" s="51">
        <f t="shared" si="3"/>
        <v>0</v>
      </c>
      <c r="E63" s="24">
        <f t="shared" si="5"/>
        <v>0</v>
      </c>
      <c r="F63" s="9"/>
    </row>
    <row r="64" spans="1:6" x14ac:dyDescent="0.25">
      <c r="A64" s="22" t="s">
        <v>24</v>
      </c>
      <c r="B64" s="24">
        <f t="shared" si="4"/>
        <v>0</v>
      </c>
      <c r="C64" s="43">
        <f t="shared" si="3"/>
        <v>0</v>
      </c>
      <c r="D64" s="51">
        <f t="shared" si="3"/>
        <v>0</v>
      </c>
      <c r="E64" s="24">
        <f t="shared" si="5"/>
        <v>0</v>
      </c>
      <c r="F64" s="9"/>
    </row>
    <row r="65" spans="1:6" x14ac:dyDescent="0.25">
      <c r="A65" s="22" t="s">
        <v>25</v>
      </c>
      <c r="B65" s="24">
        <f t="shared" si="4"/>
        <v>0</v>
      </c>
      <c r="C65" s="43">
        <f t="shared" si="3"/>
        <v>0</v>
      </c>
      <c r="D65" s="51">
        <f t="shared" si="3"/>
        <v>0</v>
      </c>
      <c r="E65" s="24">
        <f t="shared" si="5"/>
        <v>0</v>
      </c>
      <c r="F65" s="9"/>
    </row>
    <row r="66" spans="1:6" x14ac:dyDescent="0.25">
      <c r="A66" s="12" t="s">
        <v>17</v>
      </c>
      <c r="B66" s="24">
        <f t="shared" si="4"/>
        <v>0</v>
      </c>
      <c r="C66" s="43">
        <f t="shared" si="3"/>
        <v>0</v>
      </c>
      <c r="D66" s="51">
        <f t="shared" si="3"/>
        <v>0</v>
      </c>
      <c r="E66" s="24">
        <f t="shared" si="5"/>
        <v>0</v>
      </c>
      <c r="F66" s="9"/>
    </row>
    <row r="67" spans="1:6" x14ac:dyDescent="0.25">
      <c r="A67" s="22" t="s">
        <v>26</v>
      </c>
      <c r="B67" s="24">
        <f t="shared" si="4"/>
        <v>199.96</v>
      </c>
      <c r="C67" s="43">
        <f t="shared" si="3"/>
        <v>0</v>
      </c>
      <c r="D67" s="51">
        <f t="shared" si="3"/>
        <v>0</v>
      </c>
      <c r="E67" s="24">
        <f t="shared" si="5"/>
        <v>0</v>
      </c>
      <c r="F67" s="9"/>
    </row>
    <row r="68" spans="1:6" x14ac:dyDescent="0.25">
      <c r="A68" s="22" t="s">
        <v>27</v>
      </c>
      <c r="B68" s="24">
        <f t="shared" si="4"/>
        <v>0</v>
      </c>
      <c r="C68" s="43">
        <f t="shared" si="3"/>
        <v>0</v>
      </c>
      <c r="D68" s="51">
        <f t="shared" si="3"/>
        <v>0</v>
      </c>
      <c r="E68" s="24">
        <f t="shared" si="5"/>
        <v>0</v>
      </c>
      <c r="F68" s="9"/>
    </row>
    <row r="69" spans="1:6" x14ac:dyDescent="0.25">
      <c r="A69" s="22" t="s">
        <v>28</v>
      </c>
      <c r="B69" s="24">
        <f t="shared" si="4"/>
        <v>0</v>
      </c>
      <c r="C69" s="43">
        <f t="shared" si="3"/>
        <v>0</v>
      </c>
      <c r="D69" s="51">
        <f t="shared" si="3"/>
        <v>0</v>
      </c>
      <c r="E69" s="24">
        <f t="shared" si="5"/>
        <v>0</v>
      </c>
      <c r="F69" s="9"/>
    </row>
    <row r="70" spans="1:6" x14ac:dyDescent="0.25">
      <c r="A70" s="12" t="s">
        <v>18</v>
      </c>
      <c r="B70" s="24">
        <f t="shared" si="4"/>
        <v>199.96</v>
      </c>
      <c r="C70" s="43">
        <f t="shared" si="4"/>
        <v>0</v>
      </c>
      <c r="D70" s="51">
        <f t="shared" si="4"/>
        <v>0</v>
      </c>
      <c r="E70" s="24">
        <f t="shared" si="5"/>
        <v>0</v>
      </c>
      <c r="F70" s="9"/>
    </row>
    <row r="71" spans="1:6" x14ac:dyDescent="0.25">
      <c r="A71" s="25" t="s">
        <v>11</v>
      </c>
      <c r="B71" s="24">
        <f t="shared" ref="B71:D71" si="6">B50+B29</f>
        <v>-33.659999999998973</v>
      </c>
      <c r="C71" s="44">
        <f t="shared" si="6"/>
        <v>0</v>
      </c>
      <c r="D71" s="51">
        <f t="shared" si="6"/>
        <v>0</v>
      </c>
      <c r="E71" s="24">
        <f t="shared" si="5"/>
        <v>0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7">B54</f>
        <v>0</v>
      </c>
      <c r="C75" s="43">
        <f t="shared" si="7"/>
        <v>0</v>
      </c>
      <c r="D75" s="51">
        <f t="shared" si="7"/>
        <v>0</v>
      </c>
      <c r="E75" s="23">
        <f>D75-C75</f>
        <v>0</v>
      </c>
      <c r="F75" s="9"/>
    </row>
    <row r="76" spans="1:6" x14ac:dyDescent="0.25">
      <c r="A76" s="22" t="s">
        <v>8</v>
      </c>
      <c r="B76" s="23">
        <f t="shared" si="7"/>
        <v>0</v>
      </c>
      <c r="C76" s="43">
        <f t="shared" si="7"/>
        <v>0</v>
      </c>
      <c r="D76" s="51">
        <f t="shared" si="7"/>
        <v>0</v>
      </c>
      <c r="E76" s="23">
        <f t="shared" ref="E76:E92" si="8">D76-C76</f>
        <v>0</v>
      </c>
      <c r="F76" s="9"/>
    </row>
    <row r="77" spans="1:6" x14ac:dyDescent="0.25">
      <c r="A77" s="22" t="s">
        <v>9</v>
      </c>
      <c r="B77" s="23">
        <f t="shared" si="7"/>
        <v>0</v>
      </c>
      <c r="C77" s="43">
        <f t="shared" si="7"/>
        <v>0</v>
      </c>
      <c r="D77" s="51">
        <f t="shared" si="7"/>
        <v>0</v>
      </c>
      <c r="E77" s="23">
        <f t="shared" si="8"/>
        <v>0</v>
      </c>
      <c r="F77" s="9"/>
    </row>
    <row r="78" spans="1:6" x14ac:dyDescent="0.25">
      <c r="A78" s="12" t="s">
        <v>10</v>
      </c>
      <c r="B78" s="23">
        <f t="shared" si="7"/>
        <v>0</v>
      </c>
      <c r="C78" s="43">
        <f t="shared" si="7"/>
        <v>0</v>
      </c>
      <c r="D78" s="51">
        <f t="shared" si="7"/>
        <v>0</v>
      </c>
      <c r="E78" s="23">
        <f t="shared" si="8"/>
        <v>0</v>
      </c>
      <c r="F78" s="9"/>
    </row>
    <row r="79" spans="1:6" x14ac:dyDescent="0.25">
      <c r="A79" s="22" t="s">
        <v>19</v>
      </c>
      <c r="B79" s="23">
        <f t="shared" si="7"/>
        <v>11466.1</v>
      </c>
      <c r="C79" s="43">
        <f t="shared" si="7"/>
        <v>0</v>
      </c>
      <c r="D79" s="51">
        <f t="shared" si="7"/>
        <v>0</v>
      </c>
      <c r="E79" s="23">
        <f t="shared" si="8"/>
        <v>0</v>
      </c>
      <c r="F79" s="9"/>
    </row>
    <row r="80" spans="1:6" x14ac:dyDescent="0.25">
      <c r="A80" s="22" t="s">
        <v>20</v>
      </c>
      <c r="B80" s="23">
        <f t="shared" si="7"/>
        <v>-12500</v>
      </c>
      <c r="C80" s="43">
        <f t="shared" si="7"/>
        <v>0</v>
      </c>
      <c r="D80" s="51">
        <f t="shared" si="7"/>
        <v>0</v>
      </c>
      <c r="E80" s="23">
        <f t="shared" si="8"/>
        <v>0</v>
      </c>
      <c r="F80" s="9"/>
    </row>
    <row r="81" spans="1:6" x14ac:dyDescent="0.25">
      <c r="A81" s="22" t="s">
        <v>21</v>
      </c>
      <c r="B81" s="23">
        <f t="shared" si="7"/>
        <v>800.28</v>
      </c>
      <c r="C81" s="43">
        <f t="shared" si="7"/>
        <v>0</v>
      </c>
      <c r="D81" s="51">
        <f t="shared" si="7"/>
        <v>0</v>
      </c>
      <c r="E81" s="39">
        <f t="shared" si="8"/>
        <v>0</v>
      </c>
      <c r="F81" s="3" t="s">
        <v>2</v>
      </c>
    </row>
    <row r="82" spans="1:6" x14ac:dyDescent="0.25">
      <c r="A82" s="12" t="s">
        <v>16</v>
      </c>
      <c r="B82" s="23">
        <f t="shared" si="7"/>
        <v>-233.61999999999898</v>
      </c>
      <c r="C82" s="43">
        <f t="shared" si="7"/>
        <v>0</v>
      </c>
      <c r="D82" s="51">
        <f t="shared" si="7"/>
        <v>0</v>
      </c>
      <c r="E82" s="39">
        <f t="shared" si="8"/>
        <v>0</v>
      </c>
    </row>
    <row r="83" spans="1:6" x14ac:dyDescent="0.25">
      <c r="A83" s="22" t="s">
        <v>22</v>
      </c>
      <c r="B83" s="23">
        <f t="shared" si="7"/>
        <v>0</v>
      </c>
      <c r="C83" s="43">
        <f t="shared" si="7"/>
        <v>0</v>
      </c>
      <c r="D83" s="51">
        <f t="shared" si="7"/>
        <v>0</v>
      </c>
      <c r="E83" s="39">
        <f t="shared" si="8"/>
        <v>0</v>
      </c>
    </row>
    <row r="84" spans="1:6" x14ac:dyDescent="0.25">
      <c r="A84" s="22" t="s">
        <v>23</v>
      </c>
      <c r="B84" s="23">
        <f t="shared" si="7"/>
        <v>0</v>
      </c>
      <c r="C84" s="43">
        <f t="shared" si="7"/>
        <v>0</v>
      </c>
      <c r="D84" s="51">
        <f t="shared" si="7"/>
        <v>0</v>
      </c>
      <c r="E84" s="39">
        <f t="shared" si="8"/>
        <v>0</v>
      </c>
    </row>
    <row r="85" spans="1:6" x14ac:dyDescent="0.25">
      <c r="A85" s="22" t="s">
        <v>24</v>
      </c>
      <c r="B85" s="23">
        <f t="shared" si="7"/>
        <v>0</v>
      </c>
      <c r="C85" s="43">
        <f t="shared" si="7"/>
        <v>0</v>
      </c>
      <c r="D85" s="51">
        <f t="shared" si="7"/>
        <v>0</v>
      </c>
      <c r="E85" s="39">
        <f t="shared" si="8"/>
        <v>0</v>
      </c>
    </row>
    <row r="86" spans="1:6" x14ac:dyDescent="0.25">
      <c r="A86" s="22" t="s">
        <v>25</v>
      </c>
      <c r="B86" s="23">
        <f t="shared" si="7"/>
        <v>0</v>
      </c>
      <c r="C86" s="43">
        <f t="shared" si="7"/>
        <v>0</v>
      </c>
      <c r="D86" s="51">
        <f t="shared" si="7"/>
        <v>0</v>
      </c>
      <c r="E86" s="39">
        <f t="shared" si="8"/>
        <v>0</v>
      </c>
    </row>
    <row r="87" spans="1:6" x14ac:dyDescent="0.25">
      <c r="A87" s="12" t="s">
        <v>17</v>
      </c>
      <c r="B87" s="23">
        <f t="shared" si="7"/>
        <v>0</v>
      </c>
      <c r="C87" s="43">
        <f t="shared" si="7"/>
        <v>0</v>
      </c>
      <c r="D87" s="51">
        <f t="shared" si="7"/>
        <v>0</v>
      </c>
      <c r="E87" s="39">
        <f t="shared" si="8"/>
        <v>0</v>
      </c>
    </row>
    <row r="88" spans="1:6" x14ac:dyDescent="0.25">
      <c r="A88" s="22" t="s">
        <v>26</v>
      </c>
      <c r="B88" s="23">
        <f t="shared" si="7"/>
        <v>199.96</v>
      </c>
      <c r="C88" s="43">
        <f t="shared" si="7"/>
        <v>0</v>
      </c>
      <c r="D88" s="51">
        <f t="shared" si="7"/>
        <v>0</v>
      </c>
      <c r="E88" s="39">
        <f t="shared" si="8"/>
        <v>0</v>
      </c>
    </row>
    <row r="89" spans="1:6" x14ac:dyDescent="0.25">
      <c r="A89" s="22" t="s">
        <v>27</v>
      </c>
      <c r="B89" s="23">
        <f t="shared" si="7"/>
        <v>0</v>
      </c>
      <c r="C89" s="43">
        <f t="shared" si="7"/>
        <v>0</v>
      </c>
      <c r="D89" s="51">
        <f t="shared" si="7"/>
        <v>0</v>
      </c>
      <c r="E89" s="39">
        <f t="shared" si="8"/>
        <v>0</v>
      </c>
    </row>
    <row r="90" spans="1:6" x14ac:dyDescent="0.25">
      <c r="A90" s="22" t="s">
        <v>28</v>
      </c>
      <c r="B90" s="23">
        <f t="shared" si="7"/>
        <v>0</v>
      </c>
      <c r="C90" s="43">
        <f t="shared" si="7"/>
        <v>0</v>
      </c>
      <c r="D90" s="51">
        <f t="shared" si="7"/>
        <v>0</v>
      </c>
      <c r="E90" s="39">
        <f t="shared" si="8"/>
        <v>0</v>
      </c>
    </row>
    <row r="91" spans="1:6" x14ac:dyDescent="0.25">
      <c r="A91" s="12" t="s">
        <v>18</v>
      </c>
      <c r="B91" s="23">
        <f t="shared" ref="B91:D92" si="9">B70</f>
        <v>199.96</v>
      </c>
      <c r="C91" s="43">
        <f t="shared" si="9"/>
        <v>0</v>
      </c>
      <c r="D91" s="51">
        <f t="shared" si="9"/>
        <v>0</v>
      </c>
      <c r="E91" s="39">
        <f t="shared" si="8"/>
        <v>0</v>
      </c>
    </row>
    <row r="92" spans="1:6" x14ac:dyDescent="0.25">
      <c r="A92" s="25" t="s">
        <v>32</v>
      </c>
      <c r="B92" s="23">
        <f t="shared" si="9"/>
        <v>-33.659999999998973</v>
      </c>
      <c r="C92" s="43">
        <f t="shared" si="9"/>
        <v>0</v>
      </c>
      <c r="D92" s="51">
        <f t="shared" si="9"/>
        <v>0</v>
      </c>
      <c r="E92" s="40">
        <f t="shared" si="8"/>
        <v>0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0</v>
      </c>
      <c r="C96" s="43">
        <f>C75</f>
        <v>0</v>
      </c>
      <c r="D96" s="51">
        <f>D75</f>
        <v>0</v>
      </c>
      <c r="E96" s="23">
        <f>D96-C96</f>
        <v>0</v>
      </c>
      <c r="F96" s="9"/>
    </row>
    <row r="97" spans="1:6" x14ac:dyDescent="0.25">
      <c r="A97" s="22" t="s">
        <v>8</v>
      </c>
      <c r="B97" s="23">
        <f t="shared" ref="B97:D112" si="10">B76</f>
        <v>0</v>
      </c>
      <c r="C97" s="43">
        <f t="shared" si="10"/>
        <v>0</v>
      </c>
      <c r="D97" s="51">
        <f t="shared" si="10"/>
        <v>0</v>
      </c>
      <c r="E97" s="23">
        <f t="shared" ref="E97:E113" si="11">D97-C97</f>
        <v>0</v>
      </c>
      <c r="F97" s="9"/>
    </row>
    <row r="98" spans="1:6" x14ac:dyDescent="0.25">
      <c r="A98" s="22" t="s">
        <v>9</v>
      </c>
      <c r="B98" s="23">
        <f t="shared" si="10"/>
        <v>0</v>
      </c>
      <c r="C98" s="43">
        <f t="shared" si="10"/>
        <v>0</v>
      </c>
      <c r="D98" s="51">
        <f t="shared" si="10"/>
        <v>0</v>
      </c>
      <c r="E98" s="23">
        <f t="shared" si="11"/>
        <v>0</v>
      </c>
      <c r="F98" s="9"/>
    </row>
    <row r="99" spans="1:6" x14ac:dyDescent="0.25">
      <c r="A99" s="12" t="s">
        <v>10</v>
      </c>
      <c r="B99" s="23">
        <f t="shared" si="10"/>
        <v>0</v>
      </c>
      <c r="C99" s="43">
        <f t="shared" si="10"/>
        <v>0</v>
      </c>
      <c r="D99" s="51">
        <f t="shared" si="10"/>
        <v>0</v>
      </c>
      <c r="E99" s="23">
        <f t="shared" si="11"/>
        <v>0</v>
      </c>
      <c r="F99" s="9"/>
    </row>
    <row r="100" spans="1:6" x14ac:dyDescent="0.25">
      <c r="A100" s="22" t="s">
        <v>19</v>
      </c>
      <c r="B100" s="23">
        <f t="shared" si="10"/>
        <v>11466.1</v>
      </c>
      <c r="C100" s="43">
        <f t="shared" si="10"/>
        <v>0</v>
      </c>
      <c r="D100" s="51">
        <f t="shared" si="10"/>
        <v>0</v>
      </c>
      <c r="E100" s="23">
        <f t="shared" si="11"/>
        <v>0</v>
      </c>
      <c r="F100" s="9"/>
    </row>
    <row r="101" spans="1:6" x14ac:dyDescent="0.25">
      <c r="A101" s="22" t="s">
        <v>20</v>
      </c>
      <c r="B101" s="23">
        <f t="shared" si="10"/>
        <v>-12500</v>
      </c>
      <c r="C101" s="43">
        <f t="shared" si="10"/>
        <v>0</v>
      </c>
      <c r="D101" s="51">
        <f t="shared" si="10"/>
        <v>0</v>
      </c>
      <c r="E101" s="23">
        <f t="shared" si="11"/>
        <v>0</v>
      </c>
      <c r="F101" s="9"/>
    </row>
    <row r="102" spans="1:6" x14ac:dyDescent="0.25">
      <c r="A102" s="22" t="s">
        <v>21</v>
      </c>
      <c r="B102" s="23">
        <f t="shared" si="10"/>
        <v>800.28</v>
      </c>
      <c r="C102" s="43">
        <f t="shared" si="10"/>
        <v>0</v>
      </c>
      <c r="D102" s="51">
        <f t="shared" si="10"/>
        <v>0</v>
      </c>
      <c r="E102" s="23">
        <f t="shared" si="11"/>
        <v>0</v>
      </c>
      <c r="F102" s="3" t="s">
        <v>2</v>
      </c>
    </row>
    <row r="103" spans="1:6" x14ac:dyDescent="0.25">
      <c r="A103" s="12" t="s">
        <v>16</v>
      </c>
      <c r="B103" s="23">
        <f t="shared" si="10"/>
        <v>-233.61999999999898</v>
      </c>
      <c r="C103" s="43">
        <f t="shared" si="10"/>
        <v>0</v>
      </c>
      <c r="D103" s="51">
        <f t="shared" si="10"/>
        <v>0</v>
      </c>
      <c r="E103" s="23">
        <f t="shared" si="11"/>
        <v>0</v>
      </c>
    </row>
    <row r="104" spans="1:6" x14ac:dyDescent="0.25">
      <c r="A104" s="22" t="s">
        <v>22</v>
      </c>
      <c r="B104" s="23">
        <f t="shared" si="10"/>
        <v>0</v>
      </c>
      <c r="C104" s="43">
        <f t="shared" si="10"/>
        <v>0</v>
      </c>
      <c r="D104" s="51">
        <f t="shared" si="10"/>
        <v>0</v>
      </c>
      <c r="E104" s="23">
        <f t="shared" si="11"/>
        <v>0</v>
      </c>
    </row>
    <row r="105" spans="1:6" x14ac:dyDescent="0.25">
      <c r="A105" s="22" t="s">
        <v>23</v>
      </c>
      <c r="B105" s="23">
        <f t="shared" si="10"/>
        <v>0</v>
      </c>
      <c r="C105" s="43">
        <f t="shared" si="10"/>
        <v>0</v>
      </c>
      <c r="D105" s="51">
        <f t="shared" si="10"/>
        <v>0</v>
      </c>
      <c r="E105" s="23">
        <f t="shared" si="11"/>
        <v>0</v>
      </c>
    </row>
    <row r="106" spans="1:6" x14ac:dyDescent="0.25">
      <c r="A106" s="22" t="s">
        <v>24</v>
      </c>
      <c r="B106" s="23">
        <f t="shared" si="10"/>
        <v>0</v>
      </c>
      <c r="C106" s="43">
        <f t="shared" si="10"/>
        <v>0</v>
      </c>
      <c r="D106" s="51">
        <f t="shared" si="10"/>
        <v>0</v>
      </c>
      <c r="E106" s="23">
        <f t="shared" si="11"/>
        <v>0</v>
      </c>
    </row>
    <row r="107" spans="1:6" x14ac:dyDescent="0.25">
      <c r="A107" s="22" t="s">
        <v>25</v>
      </c>
      <c r="B107" s="23">
        <f t="shared" si="10"/>
        <v>0</v>
      </c>
      <c r="C107" s="43">
        <f t="shared" si="10"/>
        <v>0</v>
      </c>
      <c r="D107" s="51">
        <f t="shared" si="10"/>
        <v>0</v>
      </c>
      <c r="E107" s="23">
        <f t="shared" si="11"/>
        <v>0</v>
      </c>
    </row>
    <row r="108" spans="1:6" x14ac:dyDescent="0.25">
      <c r="A108" s="12" t="s">
        <v>17</v>
      </c>
      <c r="B108" s="23">
        <f t="shared" si="10"/>
        <v>0</v>
      </c>
      <c r="C108" s="43">
        <f t="shared" si="10"/>
        <v>0</v>
      </c>
      <c r="D108" s="51">
        <f t="shared" si="10"/>
        <v>0</v>
      </c>
      <c r="E108" s="23">
        <f t="shared" si="11"/>
        <v>0</v>
      </c>
    </row>
    <row r="109" spans="1:6" x14ac:dyDescent="0.25">
      <c r="A109" s="22" t="s">
        <v>26</v>
      </c>
      <c r="B109" s="23">
        <f t="shared" si="10"/>
        <v>199.96</v>
      </c>
      <c r="C109" s="43">
        <f t="shared" si="10"/>
        <v>0</v>
      </c>
      <c r="D109" s="51">
        <f t="shared" si="10"/>
        <v>0</v>
      </c>
      <c r="E109" s="23">
        <f t="shared" si="11"/>
        <v>0</v>
      </c>
    </row>
    <row r="110" spans="1:6" x14ac:dyDescent="0.25">
      <c r="A110" s="22" t="s">
        <v>27</v>
      </c>
      <c r="B110" s="23">
        <f t="shared" si="10"/>
        <v>0</v>
      </c>
      <c r="C110" s="43">
        <f t="shared" si="10"/>
        <v>0</v>
      </c>
      <c r="D110" s="51">
        <f t="shared" si="10"/>
        <v>0</v>
      </c>
      <c r="E110" s="23">
        <f t="shared" si="11"/>
        <v>0</v>
      </c>
    </row>
    <row r="111" spans="1:6" x14ac:dyDescent="0.25">
      <c r="A111" s="22" t="s">
        <v>28</v>
      </c>
      <c r="B111" s="23">
        <f t="shared" si="10"/>
        <v>0</v>
      </c>
      <c r="C111" s="43">
        <f t="shared" si="10"/>
        <v>0</v>
      </c>
      <c r="D111" s="51">
        <f t="shared" si="10"/>
        <v>0</v>
      </c>
      <c r="E111" s="23">
        <f t="shared" si="11"/>
        <v>0</v>
      </c>
    </row>
    <row r="112" spans="1:6" x14ac:dyDescent="0.25">
      <c r="A112" s="12" t="s">
        <v>18</v>
      </c>
      <c r="B112" s="23">
        <f t="shared" si="10"/>
        <v>199.96</v>
      </c>
      <c r="C112" s="43">
        <f t="shared" si="10"/>
        <v>0</v>
      </c>
      <c r="D112" s="51">
        <f t="shared" si="10"/>
        <v>0</v>
      </c>
      <c r="E112" s="23">
        <f t="shared" si="11"/>
        <v>0</v>
      </c>
    </row>
    <row r="113" spans="1:5" x14ac:dyDescent="0.25">
      <c r="A113" s="25" t="s">
        <v>15</v>
      </c>
      <c r="B113" s="42">
        <f t="shared" ref="B113:D113" si="12">B92</f>
        <v>-33.659999999998973</v>
      </c>
      <c r="C113" s="48">
        <f t="shared" si="12"/>
        <v>0</v>
      </c>
      <c r="D113" s="52">
        <f t="shared" si="12"/>
        <v>0</v>
      </c>
      <c r="E113" s="42">
        <f t="shared" si="11"/>
        <v>0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G114"/>
  <sheetViews>
    <sheetView showOutlineSymbols="0" topLeftCell="A79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48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49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50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475296.49</v>
      </c>
      <c r="C12" s="43">
        <v>774880</v>
      </c>
      <c r="D12" s="51">
        <f>218882+149566+2500+21840+466936+10000</f>
        <v>869724</v>
      </c>
      <c r="E12" s="23">
        <f>D12-C12</f>
        <v>94844</v>
      </c>
      <c r="F12" s="9"/>
    </row>
    <row r="13" spans="1:7" x14ac:dyDescent="0.25">
      <c r="A13" s="22" t="s">
        <v>8</v>
      </c>
      <c r="B13" s="23">
        <v>6712.63</v>
      </c>
      <c r="C13" s="43"/>
      <c r="D13" s="51">
        <v>7500</v>
      </c>
      <c r="E13" s="23">
        <f>D13-C13</f>
        <v>7500</v>
      </c>
      <c r="F13" s="9"/>
    </row>
    <row r="14" spans="1:7" x14ac:dyDescent="0.25">
      <c r="A14" s="22" t="s">
        <v>9</v>
      </c>
      <c r="B14" s="24">
        <v>9643.5499999999993</v>
      </c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491652.67</v>
      </c>
      <c r="C15" s="43">
        <f>C14+C13+C12</f>
        <v>774880</v>
      </c>
      <c r="D15" s="51">
        <f>D14+D13+D12</f>
        <v>877224</v>
      </c>
      <c r="E15" s="24">
        <f>D15-C15</f>
        <v>102344</v>
      </c>
      <c r="F15" s="9"/>
    </row>
    <row r="16" spans="1:7" x14ac:dyDescent="0.25">
      <c r="A16" s="22" t="s">
        <v>19</v>
      </c>
      <c r="B16" s="24">
        <v>1710.5</v>
      </c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865969.43</v>
      </c>
      <c r="C17" s="43">
        <v>1542250</v>
      </c>
      <c r="D17" s="51">
        <f>1500000+750+1500+40000</f>
        <v>1542250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128146.5</v>
      </c>
      <c r="C18" s="43">
        <v>260000</v>
      </c>
      <c r="D18" s="51">
        <f>175000+85000</f>
        <v>260000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995826.43</v>
      </c>
      <c r="C19" s="43">
        <f>C18+C17+C16</f>
        <v>1802250</v>
      </c>
      <c r="D19" s="51">
        <f>D18+D17+D16</f>
        <v>1802250</v>
      </c>
      <c r="E19" s="24">
        <f>D19-C19</f>
        <v>0</v>
      </c>
      <c r="F19" s="9"/>
    </row>
    <row r="20" spans="1:6" x14ac:dyDescent="0.25">
      <c r="A20" s="22" t="s">
        <v>22</v>
      </c>
      <c r="B20" s="24">
        <v>22027.24</v>
      </c>
      <c r="C20" s="43">
        <v>172000</v>
      </c>
      <c r="D20" s="51">
        <v>172000</v>
      </c>
      <c r="E20" s="24">
        <f t="shared" si="0"/>
        <v>0</v>
      </c>
      <c r="F20" s="9"/>
    </row>
    <row r="21" spans="1:6" x14ac:dyDescent="0.25">
      <c r="A21" s="22" t="s">
        <v>23</v>
      </c>
      <c r="B21" s="24">
        <v>3004</v>
      </c>
      <c r="C21" s="43"/>
      <c r="D21" s="51"/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25031.24</v>
      </c>
      <c r="C24" s="43">
        <f>C23+C22+C21+C20</f>
        <v>172000</v>
      </c>
      <c r="D24" s="51">
        <f>D23+D22+D21+D20</f>
        <v>172000</v>
      </c>
      <c r="E24" s="24">
        <f>D24-C24</f>
        <v>0</v>
      </c>
      <c r="F24" s="9"/>
    </row>
    <row r="25" spans="1:6" x14ac:dyDescent="0.25">
      <c r="A25" s="22" t="s">
        <v>26</v>
      </c>
      <c r="B25" s="24">
        <v>32349.57</v>
      </c>
      <c r="C25" s="43">
        <v>90000</v>
      </c>
      <c r="D25" s="51">
        <f>80000+10000</f>
        <v>90000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32349.57</v>
      </c>
      <c r="C28" s="43">
        <f>C27+C26+C25</f>
        <v>90000</v>
      </c>
      <c r="D28" s="51">
        <f>D27+D26+D25</f>
        <v>90000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1544859.91</v>
      </c>
      <c r="C29" s="45">
        <f>C28+C24+C19+C15</f>
        <v>2839130</v>
      </c>
      <c r="D29" s="52">
        <f>D28+D24+D19+D15</f>
        <v>2941474</v>
      </c>
      <c r="E29" s="27">
        <f>D29-C29</f>
        <v>102344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29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475296.49</v>
      </c>
      <c r="C54" s="43">
        <f t="shared" ref="C54:C71" si="3">C33+C12</f>
        <v>774880</v>
      </c>
      <c r="D54" s="51">
        <f t="shared" ref="D54:D69" si="4">D33+D12</f>
        <v>869724</v>
      </c>
      <c r="E54" s="23">
        <f>D54-C54</f>
        <v>94844</v>
      </c>
      <c r="F54" s="9"/>
    </row>
    <row r="55" spans="1:6" x14ac:dyDescent="0.25">
      <c r="A55" s="22" t="s">
        <v>8</v>
      </c>
      <c r="B55" s="23">
        <f t="shared" ref="B55:D70" si="5">B34+B13</f>
        <v>6712.63</v>
      </c>
      <c r="C55" s="43">
        <f t="shared" si="3"/>
        <v>0</v>
      </c>
      <c r="D55" s="51">
        <f t="shared" si="4"/>
        <v>7500</v>
      </c>
      <c r="E55" s="23">
        <f t="shared" ref="E55:E71" si="6">D55-C55</f>
        <v>7500</v>
      </c>
      <c r="F55" s="9"/>
    </row>
    <row r="56" spans="1:6" x14ac:dyDescent="0.25">
      <c r="A56" s="22" t="s">
        <v>9</v>
      </c>
      <c r="B56" s="24">
        <f t="shared" si="5"/>
        <v>9643.5499999999993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491652.67</v>
      </c>
      <c r="C57" s="43">
        <f t="shared" si="3"/>
        <v>774880</v>
      </c>
      <c r="D57" s="51">
        <f t="shared" si="4"/>
        <v>877224</v>
      </c>
      <c r="E57" s="24">
        <f t="shared" si="6"/>
        <v>102344</v>
      </c>
      <c r="F57" s="9"/>
    </row>
    <row r="58" spans="1:6" x14ac:dyDescent="0.25">
      <c r="A58" s="22" t="s">
        <v>19</v>
      </c>
      <c r="B58" s="24">
        <f t="shared" si="5"/>
        <v>1710.5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865969.43</v>
      </c>
      <c r="C59" s="43">
        <f t="shared" si="3"/>
        <v>1542250</v>
      </c>
      <c r="D59" s="51">
        <f t="shared" si="4"/>
        <v>1542250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128146.5</v>
      </c>
      <c r="C60" s="43">
        <f t="shared" si="3"/>
        <v>260000</v>
      </c>
      <c r="D60" s="51">
        <f t="shared" si="4"/>
        <v>260000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995826.43</v>
      </c>
      <c r="C61" s="43">
        <f t="shared" si="3"/>
        <v>1802250</v>
      </c>
      <c r="D61" s="51">
        <f t="shared" si="4"/>
        <v>1802250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22027.24</v>
      </c>
      <c r="C62" s="43">
        <f t="shared" si="3"/>
        <v>172000</v>
      </c>
      <c r="D62" s="51">
        <f t="shared" si="4"/>
        <v>172000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3004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25031.24</v>
      </c>
      <c r="C66" s="43">
        <f t="shared" si="3"/>
        <v>172000</v>
      </c>
      <c r="D66" s="51">
        <f t="shared" si="4"/>
        <v>172000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32349.57</v>
      </c>
      <c r="C67" s="43">
        <f t="shared" si="3"/>
        <v>90000</v>
      </c>
      <c r="D67" s="51">
        <f t="shared" si="4"/>
        <v>90000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32349.57</v>
      </c>
      <c r="C70" s="43">
        <f t="shared" si="3"/>
        <v>90000</v>
      </c>
      <c r="D70" s="51">
        <f t="shared" si="5"/>
        <v>90000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1544859.91</v>
      </c>
      <c r="C71" s="44">
        <f t="shared" si="3"/>
        <v>2839130</v>
      </c>
      <c r="D71" s="51">
        <f t="shared" si="7"/>
        <v>2941474</v>
      </c>
      <c r="E71" s="24">
        <f t="shared" si="6"/>
        <v>102344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475296.49</v>
      </c>
      <c r="C75" s="43">
        <f t="shared" si="8"/>
        <v>774880</v>
      </c>
      <c r="D75" s="51">
        <f t="shared" si="8"/>
        <v>869724</v>
      </c>
      <c r="E75" s="23">
        <f>D75-C75</f>
        <v>94844</v>
      </c>
      <c r="F75" s="9"/>
    </row>
    <row r="76" spans="1:6" x14ac:dyDescent="0.25">
      <c r="A76" s="22" t="s">
        <v>8</v>
      </c>
      <c r="B76" s="23">
        <f t="shared" si="8"/>
        <v>6712.63</v>
      </c>
      <c r="C76" s="43">
        <f t="shared" si="8"/>
        <v>0</v>
      </c>
      <c r="D76" s="51">
        <f t="shared" si="8"/>
        <v>7500</v>
      </c>
      <c r="E76" s="23">
        <f t="shared" ref="E76:E92" si="9">D76-C76</f>
        <v>7500</v>
      </c>
      <c r="F76" s="9"/>
    </row>
    <row r="77" spans="1:6" x14ac:dyDescent="0.25">
      <c r="A77" s="22" t="s">
        <v>9</v>
      </c>
      <c r="B77" s="23">
        <f t="shared" si="8"/>
        <v>9643.5499999999993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491652.67</v>
      </c>
      <c r="C78" s="43">
        <f t="shared" si="8"/>
        <v>774880</v>
      </c>
      <c r="D78" s="51">
        <f t="shared" si="8"/>
        <v>877224</v>
      </c>
      <c r="E78" s="23">
        <f t="shared" si="9"/>
        <v>102344</v>
      </c>
      <c r="F78" s="9"/>
    </row>
    <row r="79" spans="1:6" x14ac:dyDescent="0.25">
      <c r="A79" s="22" t="s">
        <v>19</v>
      </c>
      <c r="B79" s="23">
        <f t="shared" si="8"/>
        <v>1710.5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865969.43</v>
      </c>
      <c r="C80" s="43">
        <f t="shared" si="8"/>
        <v>1542250</v>
      </c>
      <c r="D80" s="51">
        <f t="shared" si="8"/>
        <v>1542250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128146.5</v>
      </c>
      <c r="C81" s="43">
        <f t="shared" si="8"/>
        <v>260000</v>
      </c>
      <c r="D81" s="51">
        <f t="shared" si="8"/>
        <v>260000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995826.43</v>
      </c>
      <c r="C82" s="43">
        <f t="shared" si="8"/>
        <v>1802250</v>
      </c>
      <c r="D82" s="51">
        <f t="shared" si="8"/>
        <v>1802250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22027.24</v>
      </c>
      <c r="C83" s="43">
        <f t="shared" si="8"/>
        <v>172000</v>
      </c>
      <c r="D83" s="51">
        <f t="shared" si="8"/>
        <v>172000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3004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25031.24</v>
      </c>
      <c r="C87" s="43">
        <f t="shared" si="8"/>
        <v>172000</v>
      </c>
      <c r="D87" s="51">
        <f t="shared" si="8"/>
        <v>172000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32349.57</v>
      </c>
      <c r="C88" s="43">
        <f t="shared" si="8"/>
        <v>90000</v>
      </c>
      <c r="D88" s="51">
        <f t="shared" si="8"/>
        <v>90000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32349.57</v>
      </c>
      <c r="C91" s="43">
        <f t="shared" si="10"/>
        <v>90000</v>
      </c>
      <c r="D91" s="51">
        <f t="shared" si="10"/>
        <v>90000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1544859.91</v>
      </c>
      <c r="C92" s="43">
        <f t="shared" si="10"/>
        <v>2839130</v>
      </c>
      <c r="D92" s="51">
        <f t="shared" si="10"/>
        <v>2941474</v>
      </c>
      <c r="E92" s="40">
        <f t="shared" si="9"/>
        <v>102344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475296.49</v>
      </c>
      <c r="C96" s="43">
        <f>C75</f>
        <v>774880</v>
      </c>
      <c r="D96" s="51">
        <f>D75</f>
        <v>869724</v>
      </c>
      <c r="E96" s="23">
        <f>D96-C96</f>
        <v>94844</v>
      </c>
      <c r="F96" s="9"/>
    </row>
    <row r="97" spans="1:6" x14ac:dyDescent="0.25">
      <c r="A97" s="22" t="s">
        <v>8</v>
      </c>
      <c r="B97" s="23">
        <f t="shared" ref="B97:D112" si="11">B76</f>
        <v>6712.63</v>
      </c>
      <c r="C97" s="43">
        <f t="shared" si="11"/>
        <v>0</v>
      </c>
      <c r="D97" s="51">
        <f t="shared" si="11"/>
        <v>7500</v>
      </c>
      <c r="E97" s="23">
        <f t="shared" ref="E97:E113" si="12">D97-C97</f>
        <v>7500</v>
      </c>
      <c r="F97" s="9"/>
    </row>
    <row r="98" spans="1:6" x14ac:dyDescent="0.25">
      <c r="A98" s="22" t="s">
        <v>9</v>
      </c>
      <c r="B98" s="23">
        <f t="shared" si="11"/>
        <v>9643.5499999999993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491652.67</v>
      </c>
      <c r="C99" s="43">
        <f t="shared" si="11"/>
        <v>774880</v>
      </c>
      <c r="D99" s="51">
        <f t="shared" si="11"/>
        <v>877224</v>
      </c>
      <c r="E99" s="23">
        <f t="shared" si="12"/>
        <v>102344</v>
      </c>
      <c r="F99" s="9"/>
    </row>
    <row r="100" spans="1:6" x14ac:dyDescent="0.25">
      <c r="A100" s="22" t="s">
        <v>19</v>
      </c>
      <c r="B100" s="23">
        <f t="shared" si="11"/>
        <v>1710.5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865969.43</v>
      </c>
      <c r="C101" s="43">
        <f t="shared" si="11"/>
        <v>1542250</v>
      </c>
      <c r="D101" s="51">
        <f t="shared" si="11"/>
        <v>1542250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128146.5</v>
      </c>
      <c r="C102" s="43">
        <f t="shared" si="11"/>
        <v>260000</v>
      </c>
      <c r="D102" s="51">
        <f t="shared" si="11"/>
        <v>260000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995826.43</v>
      </c>
      <c r="C103" s="43">
        <f t="shared" si="11"/>
        <v>1802250</v>
      </c>
      <c r="D103" s="51">
        <f t="shared" si="11"/>
        <v>1802250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22027.24</v>
      </c>
      <c r="C104" s="43">
        <f t="shared" si="11"/>
        <v>172000</v>
      </c>
      <c r="D104" s="51">
        <f t="shared" si="11"/>
        <v>172000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3004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25031.24</v>
      </c>
      <c r="C108" s="43">
        <f t="shared" si="11"/>
        <v>172000</v>
      </c>
      <c r="D108" s="51">
        <f t="shared" si="11"/>
        <v>172000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32349.57</v>
      </c>
      <c r="C109" s="43">
        <f t="shared" si="11"/>
        <v>90000</v>
      </c>
      <c r="D109" s="51">
        <f t="shared" si="11"/>
        <v>90000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32349.57</v>
      </c>
      <c r="C112" s="43">
        <f t="shared" si="11"/>
        <v>90000</v>
      </c>
      <c r="D112" s="51">
        <f t="shared" si="11"/>
        <v>90000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1544859.91</v>
      </c>
      <c r="C113" s="48">
        <f t="shared" si="13"/>
        <v>2839130</v>
      </c>
      <c r="D113" s="52">
        <f t="shared" si="13"/>
        <v>2941474</v>
      </c>
      <c r="E113" s="42">
        <f t="shared" si="12"/>
        <v>102344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G114"/>
  <sheetViews>
    <sheetView showOutlineSymbols="0" topLeftCell="A88" zoomScaleNormal="100" workbookViewId="0">
      <selection activeCell="A74" sqref="A74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48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51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50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24190.95</v>
      </c>
      <c r="C12" s="43">
        <v>164634</v>
      </c>
      <c r="D12" s="51">
        <f>49840+125195</f>
        <v>175035</v>
      </c>
      <c r="E12" s="23">
        <f>D12-C12</f>
        <v>10401</v>
      </c>
      <c r="F12" s="9"/>
    </row>
    <row r="13" spans="1:7" x14ac:dyDescent="0.25">
      <c r="A13" s="22" t="s">
        <v>8</v>
      </c>
      <c r="B13" s="23"/>
      <c r="C13" s="43">
        <v>2500</v>
      </c>
      <c r="D13" s="51">
        <v>2500</v>
      </c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24190.95</v>
      </c>
      <c r="C15" s="43">
        <f>C14+C13+C12</f>
        <v>167134</v>
      </c>
      <c r="D15" s="51">
        <f>D14+D13+D12</f>
        <v>177535</v>
      </c>
      <c r="E15" s="24">
        <f>D15-C15</f>
        <v>10401</v>
      </c>
      <c r="F15" s="9"/>
    </row>
    <row r="16" spans="1:7" x14ac:dyDescent="0.25">
      <c r="A16" s="22" t="s">
        <v>19</v>
      </c>
      <c r="B16" s="24"/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273403.26</v>
      </c>
      <c r="C17" s="43">
        <v>186000</v>
      </c>
      <c r="D17" s="51">
        <f>5000+180000+1000</f>
        <v>186000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14727.14</v>
      </c>
      <c r="C18" s="43">
        <v>55000</v>
      </c>
      <c r="D18" s="51">
        <v>55000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288130.40000000002</v>
      </c>
      <c r="C19" s="43">
        <f>C18+C17+C16</f>
        <v>241000</v>
      </c>
      <c r="D19" s="51">
        <f>D18+D17+D16</f>
        <v>241000</v>
      </c>
      <c r="E19" s="24">
        <f>D19-C19</f>
        <v>0</v>
      </c>
      <c r="F19" s="9"/>
    </row>
    <row r="20" spans="1:6" x14ac:dyDescent="0.25">
      <c r="A20" s="22" t="s">
        <v>22</v>
      </c>
      <c r="B20" s="24">
        <v>2465.54</v>
      </c>
      <c r="C20" s="43">
        <v>5000</v>
      </c>
      <c r="D20" s="51">
        <v>5000</v>
      </c>
      <c r="E20" s="24">
        <f t="shared" si="0"/>
        <v>0</v>
      </c>
      <c r="F20" s="9"/>
    </row>
    <row r="21" spans="1:6" x14ac:dyDescent="0.25">
      <c r="A21" s="22" t="s">
        <v>23</v>
      </c>
      <c r="B21" s="24">
        <v>78.52</v>
      </c>
      <c r="C21" s="43"/>
      <c r="D21" s="51"/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2544.06</v>
      </c>
      <c r="C24" s="43">
        <f>C23+C22+C21+C20</f>
        <v>5000</v>
      </c>
      <c r="D24" s="51">
        <f>D23+D22+D21+D20</f>
        <v>5000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>
        <v>8048</v>
      </c>
      <c r="D25" s="51">
        <v>8048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8048</v>
      </c>
      <c r="D28" s="51">
        <f>D27+D26+D25</f>
        <v>8048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314865.41000000003</v>
      </c>
      <c r="C29" s="45">
        <f>C28+C24+C19+C15</f>
        <v>421182</v>
      </c>
      <c r="D29" s="52">
        <f>D28+D24+D19+D15</f>
        <v>431583</v>
      </c>
      <c r="E29" s="27">
        <f>D29-C29</f>
        <v>10401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29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24190.95</v>
      </c>
      <c r="C54" s="43">
        <f t="shared" ref="C54:C71" si="3">C33+C12</f>
        <v>164634</v>
      </c>
      <c r="D54" s="51">
        <f t="shared" ref="D54:D69" si="4">D33+D12</f>
        <v>175035</v>
      </c>
      <c r="E54" s="23">
        <f>D54-C54</f>
        <v>10401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2500</v>
      </c>
      <c r="D55" s="51">
        <f t="shared" si="4"/>
        <v>2500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24190.95</v>
      </c>
      <c r="C57" s="43">
        <f t="shared" si="3"/>
        <v>167134</v>
      </c>
      <c r="D57" s="51">
        <f t="shared" si="4"/>
        <v>177535</v>
      </c>
      <c r="E57" s="24">
        <f t="shared" si="6"/>
        <v>10401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273403.26</v>
      </c>
      <c r="C59" s="43">
        <f t="shared" si="3"/>
        <v>186000</v>
      </c>
      <c r="D59" s="51">
        <f t="shared" si="4"/>
        <v>186000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14727.14</v>
      </c>
      <c r="C60" s="43">
        <f t="shared" si="3"/>
        <v>55000</v>
      </c>
      <c r="D60" s="51">
        <f t="shared" si="4"/>
        <v>55000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288130.40000000002</v>
      </c>
      <c r="C61" s="43">
        <f t="shared" si="3"/>
        <v>241000</v>
      </c>
      <c r="D61" s="51">
        <f t="shared" si="4"/>
        <v>241000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2465.54</v>
      </c>
      <c r="C62" s="43">
        <f t="shared" si="3"/>
        <v>5000</v>
      </c>
      <c r="D62" s="51">
        <f t="shared" si="4"/>
        <v>5000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78.52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2544.06</v>
      </c>
      <c r="C66" s="43">
        <f t="shared" si="3"/>
        <v>5000</v>
      </c>
      <c r="D66" s="51">
        <f t="shared" si="4"/>
        <v>5000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8048</v>
      </c>
      <c r="D67" s="51">
        <f t="shared" si="4"/>
        <v>8048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8048</v>
      </c>
      <c r="D70" s="51">
        <f t="shared" si="5"/>
        <v>8048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314865.41000000003</v>
      </c>
      <c r="C71" s="44">
        <f t="shared" si="3"/>
        <v>421182</v>
      </c>
      <c r="D71" s="51">
        <f t="shared" si="7"/>
        <v>431583</v>
      </c>
      <c r="E71" s="24">
        <f t="shared" si="6"/>
        <v>10401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24190.95</v>
      </c>
      <c r="C75" s="43">
        <f t="shared" si="8"/>
        <v>164634</v>
      </c>
      <c r="D75" s="51">
        <f t="shared" si="8"/>
        <v>175035</v>
      </c>
      <c r="E75" s="23">
        <f>D75-C75</f>
        <v>10401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2500</v>
      </c>
      <c r="D76" s="51">
        <f t="shared" si="8"/>
        <v>2500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24190.95</v>
      </c>
      <c r="C78" s="43">
        <f t="shared" si="8"/>
        <v>167134</v>
      </c>
      <c r="D78" s="51">
        <f t="shared" si="8"/>
        <v>177535</v>
      </c>
      <c r="E78" s="23">
        <f t="shared" si="9"/>
        <v>10401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273403.26</v>
      </c>
      <c r="C80" s="43">
        <f t="shared" si="8"/>
        <v>186000</v>
      </c>
      <c r="D80" s="51">
        <f t="shared" si="8"/>
        <v>186000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14727.14</v>
      </c>
      <c r="C81" s="43">
        <f t="shared" si="8"/>
        <v>55000</v>
      </c>
      <c r="D81" s="51">
        <f t="shared" si="8"/>
        <v>55000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288130.40000000002</v>
      </c>
      <c r="C82" s="43">
        <f t="shared" si="8"/>
        <v>241000</v>
      </c>
      <c r="D82" s="51">
        <f t="shared" si="8"/>
        <v>241000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2465.54</v>
      </c>
      <c r="C83" s="43">
        <f t="shared" si="8"/>
        <v>5000</v>
      </c>
      <c r="D83" s="51">
        <f t="shared" si="8"/>
        <v>5000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78.52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2544.06</v>
      </c>
      <c r="C87" s="43">
        <f t="shared" si="8"/>
        <v>5000</v>
      </c>
      <c r="D87" s="51">
        <f t="shared" si="8"/>
        <v>5000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8048</v>
      </c>
      <c r="D88" s="51">
        <f t="shared" si="8"/>
        <v>8048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8048</v>
      </c>
      <c r="D91" s="51">
        <f t="shared" si="10"/>
        <v>8048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314865.41000000003</v>
      </c>
      <c r="C92" s="43">
        <f t="shared" si="10"/>
        <v>421182</v>
      </c>
      <c r="D92" s="51">
        <f t="shared" si="10"/>
        <v>431583</v>
      </c>
      <c r="E92" s="40">
        <f t="shared" si="9"/>
        <v>10401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24190.95</v>
      </c>
      <c r="C96" s="43">
        <f>C75</f>
        <v>164634</v>
      </c>
      <c r="D96" s="51">
        <f>D75</f>
        <v>175035</v>
      </c>
      <c r="E96" s="23">
        <f>D96-C96</f>
        <v>10401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2500</v>
      </c>
      <c r="D97" s="51">
        <f t="shared" si="11"/>
        <v>2500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24190.95</v>
      </c>
      <c r="C99" s="43">
        <f t="shared" si="11"/>
        <v>167134</v>
      </c>
      <c r="D99" s="51">
        <f t="shared" si="11"/>
        <v>177535</v>
      </c>
      <c r="E99" s="23">
        <f t="shared" si="12"/>
        <v>10401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273403.26</v>
      </c>
      <c r="C101" s="43">
        <f t="shared" si="11"/>
        <v>186000</v>
      </c>
      <c r="D101" s="51">
        <f t="shared" si="11"/>
        <v>186000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14727.14</v>
      </c>
      <c r="C102" s="43">
        <f t="shared" si="11"/>
        <v>55000</v>
      </c>
      <c r="D102" s="51">
        <f t="shared" si="11"/>
        <v>55000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288130.40000000002</v>
      </c>
      <c r="C103" s="43">
        <f t="shared" si="11"/>
        <v>241000</v>
      </c>
      <c r="D103" s="51">
        <f t="shared" si="11"/>
        <v>241000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2465.54</v>
      </c>
      <c r="C104" s="43">
        <f t="shared" si="11"/>
        <v>5000</v>
      </c>
      <c r="D104" s="51">
        <f t="shared" si="11"/>
        <v>5000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78.52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2544.06</v>
      </c>
      <c r="C108" s="43">
        <f t="shared" si="11"/>
        <v>5000</v>
      </c>
      <c r="D108" s="51">
        <f t="shared" si="11"/>
        <v>5000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8048</v>
      </c>
      <c r="D109" s="51">
        <f t="shared" si="11"/>
        <v>8048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8048</v>
      </c>
      <c r="D112" s="51">
        <f t="shared" si="11"/>
        <v>8048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314865.41000000003</v>
      </c>
      <c r="C113" s="48">
        <f t="shared" si="13"/>
        <v>421182</v>
      </c>
      <c r="D113" s="52">
        <f t="shared" si="13"/>
        <v>431583</v>
      </c>
      <c r="E113" s="42">
        <f t="shared" si="12"/>
        <v>10401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G114"/>
  <sheetViews>
    <sheetView showOutlineSymbols="0" topLeftCell="A79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48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52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50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177638.87</v>
      </c>
      <c r="C12" s="43">
        <v>304911</v>
      </c>
      <c r="D12" s="51">
        <v>392250</v>
      </c>
      <c r="E12" s="23">
        <f>D12-C12</f>
        <v>87339</v>
      </c>
      <c r="F12" s="9"/>
    </row>
    <row r="13" spans="1:7" x14ac:dyDescent="0.25">
      <c r="A13" s="22" t="s">
        <v>8</v>
      </c>
      <c r="B13" s="23">
        <v>0</v>
      </c>
      <c r="C13" s="43"/>
      <c r="D13" s="51"/>
      <c r="E13" s="23">
        <f>D13-C13</f>
        <v>0</v>
      </c>
      <c r="F13" s="9"/>
    </row>
    <row r="14" spans="1:7" x14ac:dyDescent="0.25">
      <c r="A14" s="22" t="s">
        <v>9</v>
      </c>
      <c r="B14" s="23">
        <v>1133.3599999999999</v>
      </c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178772.22999999998</v>
      </c>
      <c r="C15" s="43">
        <f>C14+C13+C12</f>
        <v>304911</v>
      </c>
      <c r="D15" s="51">
        <f>D14+D13+D12</f>
        <v>392250</v>
      </c>
      <c r="E15" s="24">
        <f>D15-C15</f>
        <v>87339</v>
      </c>
      <c r="F15" s="9"/>
    </row>
    <row r="16" spans="1:7" x14ac:dyDescent="0.25">
      <c r="A16" s="22" t="s">
        <v>19</v>
      </c>
      <c r="B16" s="24"/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1598921.15</v>
      </c>
      <c r="C17" s="43">
        <v>1250050</v>
      </c>
      <c r="D17" s="51">
        <f>100000+50+1150000</f>
        <v>1250050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96765.440000000002</v>
      </c>
      <c r="C18" s="43">
        <v>40000</v>
      </c>
      <c r="D18" s="51">
        <v>40000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1695686.5899999999</v>
      </c>
      <c r="C19" s="43">
        <f>C18+C17+C16</f>
        <v>1290050</v>
      </c>
      <c r="D19" s="51">
        <f>D18+D17+D16</f>
        <v>1290050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>
        <v>-646383.84</v>
      </c>
      <c r="C21" s="43"/>
      <c r="D21" s="51"/>
      <c r="E21" s="24">
        <f t="shared" si="0"/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-646383.84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>
        <v>4119.71</v>
      </c>
      <c r="C25" s="43">
        <v>75000</v>
      </c>
      <c r="D25" s="51">
        <v>75000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4119.71</v>
      </c>
      <c r="C28" s="43">
        <f>C27+C26+C25</f>
        <v>75000</v>
      </c>
      <c r="D28" s="51">
        <f>D27+D26+D25</f>
        <v>75000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1232194.69</v>
      </c>
      <c r="C29" s="45">
        <f>C28+C24+C19+C15</f>
        <v>1669961</v>
      </c>
      <c r="D29" s="52">
        <f>D28+D24+D19+D15</f>
        <v>1757300</v>
      </c>
      <c r="E29" s="27">
        <f>D29-C29</f>
        <v>87339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29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177638.87</v>
      </c>
      <c r="C54" s="43">
        <f t="shared" ref="C54:C71" si="3">C33+C12</f>
        <v>304911</v>
      </c>
      <c r="D54" s="51">
        <f t="shared" ref="D54:D69" si="4">D33+D12</f>
        <v>392250</v>
      </c>
      <c r="E54" s="23">
        <f>D54-C54</f>
        <v>87339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1133.3599999999999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178772.22999999998</v>
      </c>
      <c r="C57" s="43">
        <f t="shared" si="3"/>
        <v>304911</v>
      </c>
      <c r="D57" s="51">
        <f t="shared" si="4"/>
        <v>392250</v>
      </c>
      <c r="E57" s="24">
        <f t="shared" si="6"/>
        <v>87339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1598921.15</v>
      </c>
      <c r="C59" s="43">
        <f t="shared" si="3"/>
        <v>1250050</v>
      </c>
      <c r="D59" s="51">
        <f t="shared" si="4"/>
        <v>1250050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96765.440000000002</v>
      </c>
      <c r="C60" s="43">
        <f t="shared" si="3"/>
        <v>40000</v>
      </c>
      <c r="D60" s="51">
        <f t="shared" si="4"/>
        <v>40000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1695686.5899999999</v>
      </c>
      <c r="C61" s="43">
        <f t="shared" si="3"/>
        <v>1290050</v>
      </c>
      <c r="D61" s="51">
        <f t="shared" si="4"/>
        <v>1290050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-646383.84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-646383.84</v>
      </c>
      <c r="C66" s="43">
        <f t="shared" si="3"/>
        <v>0</v>
      </c>
      <c r="D66" s="51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4119.71</v>
      </c>
      <c r="C67" s="43">
        <f t="shared" si="3"/>
        <v>75000</v>
      </c>
      <c r="D67" s="51">
        <f t="shared" si="4"/>
        <v>75000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4119.71</v>
      </c>
      <c r="C70" s="43">
        <f t="shared" si="3"/>
        <v>75000</v>
      </c>
      <c r="D70" s="51">
        <f t="shared" si="5"/>
        <v>75000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1232194.69</v>
      </c>
      <c r="C71" s="44">
        <f t="shared" si="3"/>
        <v>1669961</v>
      </c>
      <c r="D71" s="51">
        <f t="shared" si="7"/>
        <v>1757300</v>
      </c>
      <c r="E71" s="24">
        <f t="shared" si="6"/>
        <v>87339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177638.87</v>
      </c>
      <c r="C75" s="43">
        <f t="shared" si="8"/>
        <v>304911</v>
      </c>
      <c r="D75" s="51">
        <f t="shared" si="8"/>
        <v>392250</v>
      </c>
      <c r="E75" s="23">
        <f>D75-C75</f>
        <v>87339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1133.3599999999999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178772.22999999998</v>
      </c>
      <c r="C78" s="43">
        <f t="shared" si="8"/>
        <v>304911</v>
      </c>
      <c r="D78" s="51">
        <f t="shared" si="8"/>
        <v>392250</v>
      </c>
      <c r="E78" s="23">
        <f t="shared" si="9"/>
        <v>87339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1598921.15</v>
      </c>
      <c r="C80" s="43">
        <f t="shared" si="8"/>
        <v>1250050</v>
      </c>
      <c r="D80" s="51">
        <f t="shared" si="8"/>
        <v>1250050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96765.440000000002</v>
      </c>
      <c r="C81" s="43">
        <f t="shared" si="8"/>
        <v>40000</v>
      </c>
      <c r="D81" s="51">
        <f t="shared" si="8"/>
        <v>40000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1695686.5899999999</v>
      </c>
      <c r="C82" s="43">
        <f t="shared" si="8"/>
        <v>1290050</v>
      </c>
      <c r="D82" s="51">
        <f t="shared" si="8"/>
        <v>1290050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-646383.84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-646383.84</v>
      </c>
      <c r="C87" s="43">
        <f t="shared" si="8"/>
        <v>0</v>
      </c>
      <c r="D87" s="51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4119.71</v>
      </c>
      <c r="C88" s="43">
        <f t="shared" si="8"/>
        <v>75000</v>
      </c>
      <c r="D88" s="51">
        <f t="shared" si="8"/>
        <v>75000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4119.71</v>
      </c>
      <c r="C91" s="43">
        <f t="shared" si="10"/>
        <v>75000</v>
      </c>
      <c r="D91" s="51">
        <f t="shared" si="10"/>
        <v>75000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1232194.69</v>
      </c>
      <c r="C92" s="43">
        <f t="shared" si="10"/>
        <v>1669961</v>
      </c>
      <c r="D92" s="51">
        <f t="shared" si="10"/>
        <v>1757300</v>
      </c>
      <c r="E92" s="40">
        <f t="shared" si="9"/>
        <v>87339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177638.87</v>
      </c>
      <c r="C96" s="43">
        <f>C75</f>
        <v>304911</v>
      </c>
      <c r="D96" s="51">
        <f>D75</f>
        <v>392250</v>
      </c>
      <c r="E96" s="23">
        <f>D96-C96</f>
        <v>87339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1133.3599999999999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178772.22999999998</v>
      </c>
      <c r="C99" s="43">
        <f t="shared" si="11"/>
        <v>304911</v>
      </c>
      <c r="D99" s="51">
        <f t="shared" si="11"/>
        <v>392250</v>
      </c>
      <c r="E99" s="23">
        <f t="shared" si="12"/>
        <v>87339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1598921.15</v>
      </c>
      <c r="C101" s="43">
        <f t="shared" si="11"/>
        <v>1250050</v>
      </c>
      <c r="D101" s="51">
        <f t="shared" si="11"/>
        <v>1250050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96765.440000000002</v>
      </c>
      <c r="C102" s="43">
        <f t="shared" si="11"/>
        <v>40000</v>
      </c>
      <c r="D102" s="51">
        <f t="shared" si="11"/>
        <v>40000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1695686.5899999999</v>
      </c>
      <c r="C103" s="43">
        <f t="shared" si="11"/>
        <v>1290050</v>
      </c>
      <c r="D103" s="51">
        <f t="shared" si="11"/>
        <v>1290050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-646383.84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-646383.84</v>
      </c>
      <c r="C108" s="43">
        <f t="shared" si="11"/>
        <v>0</v>
      </c>
      <c r="D108" s="51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4119.71</v>
      </c>
      <c r="C109" s="43">
        <f t="shared" si="11"/>
        <v>75000</v>
      </c>
      <c r="D109" s="51">
        <f t="shared" si="11"/>
        <v>75000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4119.71</v>
      </c>
      <c r="C112" s="43">
        <f t="shared" si="11"/>
        <v>75000</v>
      </c>
      <c r="D112" s="51">
        <f t="shared" si="11"/>
        <v>75000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1232194.69</v>
      </c>
      <c r="C113" s="48">
        <f t="shared" si="13"/>
        <v>1669961</v>
      </c>
      <c r="D113" s="52">
        <f t="shared" si="13"/>
        <v>1757300</v>
      </c>
      <c r="E113" s="42">
        <f t="shared" si="12"/>
        <v>87339</v>
      </c>
    </row>
    <row r="114" spans="1:5" x14ac:dyDescent="0.25"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G114"/>
  <sheetViews>
    <sheetView showOutlineSymbols="0" topLeftCell="A92" zoomScaleNormal="100" workbookViewId="0">
      <selection activeCell="C63" sqref="C63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48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53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54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/>
      <c r="C12" s="43"/>
      <c r="D12" s="51"/>
      <c r="E12" s="23">
        <f>D12-C12</f>
        <v>0</v>
      </c>
      <c r="F12" s="9"/>
    </row>
    <row r="13" spans="1:7" x14ac:dyDescent="0.25">
      <c r="A13" s="22" t="s">
        <v>8</v>
      </c>
      <c r="B13" s="23"/>
      <c r="C13" s="43"/>
      <c r="D13" s="51"/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0</v>
      </c>
      <c r="C15" s="43">
        <f>C14+C13+C12</f>
        <v>0</v>
      </c>
      <c r="D15" s="51">
        <f>D14+D13+D12</f>
        <v>0</v>
      </c>
      <c r="E15" s="24">
        <f>D15-C15</f>
        <v>0</v>
      </c>
      <c r="F15" s="9"/>
    </row>
    <row r="16" spans="1:7" x14ac:dyDescent="0.25">
      <c r="A16" s="22" t="s">
        <v>19</v>
      </c>
      <c r="B16" s="24"/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/>
      <c r="C17" s="43"/>
      <c r="D17" s="51"/>
      <c r="E17" s="24">
        <f t="shared" si="0"/>
        <v>0</v>
      </c>
      <c r="F17" s="9"/>
    </row>
    <row r="18" spans="1:6" x14ac:dyDescent="0.25">
      <c r="A18" s="22" t="s">
        <v>21</v>
      </c>
      <c r="B18" s="24"/>
      <c r="C18" s="43"/>
      <c r="D18" s="51"/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0</v>
      </c>
      <c r="C19" s="43">
        <f>C18+C17+C16</f>
        <v>0</v>
      </c>
      <c r="D19" s="51">
        <f>D18+D17+D16</f>
        <v>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>
        <v>0</v>
      </c>
      <c r="D21" s="51">
        <v>-5573103</v>
      </c>
      <c r="E21" s="24">
        <f>D21-C21</f>
        <v>-5573103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51">
        <f>D23+D22+D21+D20</f>
        <v>-5573103</v>
      </c>
      <c r="E24" s="24">
        <f>D24-C24</f>
        <v>-5573103</v>
      </c>
      <c r="F24" s="9"/>
    </row>
    <row r="25" spans="1:6" x14ac:dyDescent="0.25">
      <c r="A25" s="22" t="s">
        <v>26</v>
      </c>
      <c r="B25" s="24"/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0</v>
      </c>
      <c r="C29" s="45">
        <f>C28+C24+C19+C15</f>
        <v>0</v>
      </c>
      <c r="D29" s="52">
        <f>D28+D24+D19+D15</f>
        <v>-5573103</v>
      </c>
      <c r="E29" s="27">
        <f>D29-C29</f>
        <v>-5573103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12" t="s">
        <v>114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>
        <v>1459158.5</v>
      </c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1459158.5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1459158.5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0</v>
      </c>
      <c r="C54" s="43"/>
      <c r="D54" s="51">
        <f t="shared" ref="D54:D69" si="3">D33+D12</f>
        <v>0</v>
      </c>
      <c r="E54" s="23">
        <f>D54-C54</f>
        <v>0</v>
      </c>
      <c r="F54" s="9"/>
    </row>
    <row r="55" spans="1:6" x14ac:dyDescent="0.25">
      <c r="A55" s="22" t="s">
        <v>8</v>
      </c>
      <c r="B55" s="23">
        <f t="shared" ref="B55:D70" si="4">B34+B13</f>
        <v>0</v>
      </c>
      <c r="C55" s="43"/>
      <c r="D55" s="51">
        <f t="shared" si="3"/>
        <v>0</v>
      </c>
      <c r="E55" s="23">
        <f t="shared" ref="E55:E71" si="5">D55-C55</f>
        <v>0</v>
      </c>
      <c r="F55" s="9"/>
    </row>
    <row r="56" spans="1:6" x14ac:dyDescent="0.25">
      <c r="A56" s="22" t="s">
        <v>9</v>
      </c>
      <c r="B56" s="24">
        <f t="shared" si="4"/>
        <v>0</v>
      </c>
      <c r="C56" s="43"/>
      <c r="D56" s="51">
        <f t="shared" si="3"/>
        <v>0</v>
      </c>
      <c r="E56" s="24">
        <f t="shared" si="5"/>
        <v>0</v>
      </c>
      <c r="F56" s="9"/>
    </row>
    <row r="57" spans="1:6" x14ac:dyDescent="0.25">
      <c r="A57" s="12" t="s">
        <v>10</v>
      </c>
      <c r="B57" s="24">
        <f t="shared" si="4"/>
        <v>0</v>
      </c>
      <c r="C57" s="43">
        <f>C56+C55+C54</f>
        <v>0</v>
      </c>
      <c r="D57" s="51">
        <f t="shared" si="3"/>
        <v>0</v>
      </c>
      <c r="E57" s="24">
        <f t="shared" si="5"/>
        <v>0</v>
      </c>
      <c r="F57" s="9"/>
    </row>
    <row r="58" spans="1:6" x14ac:dyDescent="0.25">
      <c r="A58" s="22" t="s">
        <v>19</v>
      </c>
      <c r="B58" s="24">
        <f t="shared" si="4"/>
        <v>0</v>
      </c>
      <c r="C58" s="44"/>
      <c r="D58" s="51">
        <f t="shared" si="3"/>
        <v>0</v>
      </c>
      <c r="E58" s="24">
        <f t="shared" si="5"/>
        <v>0</v>
      </c>
      <c r="F58" s="9"/>
    </row>
    <row r="59" spans="1:6" x14ac:dyDescent="0.25">
      <c r="A59" s="22" t="s">
        <v>20</v>
      </c>
      <c r="B59" s="24">
        <f t="shared" si="4"/>
        <v>0</v>
      </c>
      <c r="C59" s="43"/>
      <c r="D59" s="51">
        <f t="shared" si="3"/>
        <v>0</v>
      </c>
      <c r="E59" s="24">
        <f t="shared" si="5"/>
        <v>0</v>
      </c>
      <c r="F59" s="9"/>
    </row>
    <row r="60" spans="1:6" x14ac:dyDescent="0.25">
      <c r="A60" s="22" t="s">
        <v>21</v>
      </c>
      <c r="B60" s="24">
        <f t="shared" si="4"/>
        <v>0</v>
      </c>
      <c r="C60" s="43"/>
      <c r="D60" s="51">
        <f t="shared" si="3"/>
        <v>0</v>
      </c>
      <c r="E60" s="24">
        <f t="shared" si="5"/>
        <v>0</v>
      </c>
      <c r="F60" s="9"/>
    </row>
    <row r="61" spans="1:6" x14ac:dyDescent="0.25">
      <c r="A61" s="12" t="s">
        <v>16</v>
      </c>
      <c r="B61" s="24">
        <f t="shared" si="4"/>
        <v>0</v>
      </c>
      <c r="C61" s="43">
        <f>C60+C59+C58</f>
        <v>0</v>
      </c>
      <c r="D61" s="51">
        <f t="shared" si="3"/>
        <v>0</v>
      </c>
      <c r="E61" s="24">
        <f t="shared" si="5"/>
        <v>0</v>
      </c>
      <c r="F61" s="9"/>
    </row>
    <row r="62" spans="1:6" x14ac:dyDescent="0.25">
      <c r="A62" s="22" t="s">
        <v>22</v>
      </c>
      <c r="B62" s="24">
        <f t="shared" si="4"/>
        <v>0</v>
      </c>
      <c r="C62" s="43"/>
      <c r="D62" s="51">
        <f t="shared" si="3"/>
        <v>0</v>
      </c>
      <c r="E62" s="24">
        <f t="shared" si="5"/>
        <v>0</v>
      </c>
      <c r="F62" s="9"/>
    </row>
    <row r="63" spans="1:6" x14ac:dyDescent="0.25">
      <c r="A63" s="22" t="s">
        <v>23</v>
      </c>
      <c r="B63" s="24">
        <f t="shared" si="4"/>
        <v>1459158.5</v>
      </c>
      <c r="C63" s="24">
        <f t="shared" si="4"/>
        <v>0</v>
      </c>
      <c r="D63" s="51">
        <f t="shared" si="3"/>
        <v>-5573103</v>
      </c>
      <c r="E63" s="24">
        <f t="shared" si="5"/>
        <v>-5573103</v>
      </c>
      <c r="F63" s="9"/>
    </row>
    <row r="64" spans="1:6" x14ac:dyDescent="0.25">
      <c r="A64" s="22" t="s">
        <v>24</v>
      </c>
      <c r="B64" s="24">
        <f t="shared" si="4"/>
        <v>0</v>
      </c>
      <c r="C64" s="43"/>
      <c r="D64" s="51">
        <f t="shared" si="3"/>
        <v>0</v>
      </c>
      <c r="E64" s="24">
        <f t="shared" si="5"/>
        <v>0</v>
      </c>
      <c r="F64" s="9"/>
    </row>
    <row r="65" spans="1:6" x14ac:dyDescent="0.25">
      <c r="A65" s="22" t="s">
        <v>25</v>
      </c>
      <c r="B65" s="24">
        <f t="shared" si="4"/>
        <v>0</v>
      </c>
      <c r="C65" s="43"/>
      <c r="D65" s="51">
        <f t="shared" si="3"/>
        <v>0</v>
      </c>
      <c r="E65" s="24">
        <f t="shared" si="5"/>
        <v>0</v>
      </c>
      <c r="F65" s="9"/>
    </row>
    <row r="66" spans="1:6" x14ac:dyDescent="0.25">
      <c r="A66" s="12" t="s">
        <v>17</v>
      </c>
      <c r="B66" s="24">
        <f t="shared" si="4"/>
        <v>1459158.5</v>
      </c>
      <c r="C66" s="43">
        <f>C65+C64+C63+C62</f>
        <v>0</v>
      </c>
      <c r="D66" s="51">
        <f t="shared" si="3"/>
        <v>-5573103</v>
      </c>
      <c r="E66" s="24">
        <f t="shared" si="5"/>
        <v>-5573103</v>
      </c>
      <c r="F66" s="9"/>
    </row>
    <row r="67" spans="1:6" x14ac:dyDescent="0.25">
      <c r="A67" s="22" t="s">
        <v>26</v>
      </c>
      <c r="B67" s="24">
        <f t="shared" si="4"/>
        <v>0</v>
      </c>
      <c r="C67" s="43"/>
      <c r="D67" s="51">
        <f t="shared" si="3"/>
        <v>0</v>
      </c>
      <c r="E67" s="24">
        <f t="shared" si="5"/>
        <v>0</v>
      </c>
      <c r="F67" s="9"/>
    </row>
    <row r="68" spans="1:6" x14ac:dyDescent="0.25">
      <c r="A68" s="22" t="s">
        <v>27</v>
      </c>
      <c r="B68" s="24">
        <f t="shared" si="4"/>
        <v>0</v>
      </c>
      <c r="C68" s="43"/>
      <c r="D68" s="51">
        <f t="shared" si="3"/>
        <v>0</v>
      </c>
      <c r="E68" s="24">
        <f t="shared" si="5"/>
        <v>0</v>
      </c>
      <c r="F68" s="9"/>
    </row>
    <row r="69" spans="1:6" x14ac:dyDescent="0.25">
      <c r="A69" s="22" t="s">
        <v>28</v>
      </c>
      <c r="B69" s="24">
        <f t="shared" si="4"/>
        <v>0</v>
      </c>
      <c r="C69" s="43"/>
      <c r="D69" s="51">
        <f t="shared" si="3"/>
        <v>0</v>
      </c>
      <c r="E69" s="24">
        <f t="shared" si="5"/>
        <v>0</v>
      </c>
      <c r="F69" s="9"/>
    </row>
    <row r="70" spans="1:6" x14ac:dyDescent="0.25">
      <c r="A70" s="12" t="s">
        <v>18</v>
      </c>
      <c r="B70" s="24">
        <f t="shared" si="4"/>
        <v>0</v>
      </c>
      <c r="C70" s="43">
        <f>C69+C68+C67</f>
        <v>0</v>
      </c>
      <c r="D70" s="51">
        <f t="shared" si="4"/>
        <v>0</v>
      </c>
      <c r="E70" s="24">
        <f t="shared" si="5"/>
        <v>0</v>
      </c>
      <c r="F70" s="9"/>
    </row>
    <row r="71" spans="1:6" x14ac:dyDescent="0.25">
      <c r="A71" s="25" t="s">
        <v>11</v>
      </c>
      <c r="B71" s="24">
        <f t="shared" ref="B71:D71" si="6">B50+B29</f>
        <v>1459158.5</v>
      </c>
      <c r="C71" s="45">
        <f>C70+C66+C61+C57</f>
        <v>0</v>
      </c>
      <c r="D71" s="51">
        <f t="shared" si="6"/>
        <v>-5573103</v>
      </c>
      <c r="E71" s="24">
        <f t="shared" si="5"/>
        <v>-5573103</v>
      </c>
      <c r="F71" s="9"/>
    </row>
    <row r="72" spans="1:6" x14ac:dyDescent="0.25">
      <c r="A72" s="12"/>
      <c r="B72" s="24"/>
      <c r="C72" s="46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7">B54</f>
        <v>0</v>
      </c>
      <c r="C75" s="43">
        <f t="shared" ref="C75:C92" si="8">C33+C12</f>
        <v>0</v>
      </c>
      <c r="D75" s="51">
        <f t="shared" si="7"/>
        <v>0</v>
      </c>
      <c r="E75" s="23">
        <f>D75-C75</f>
        <v>0</v>
      </c>
      <c r="F75" s="9"/>
    </row>
    <row r="76" spans="1:6" x14ac:dyDescent="0.25">
      <c r="A76" s="22" t="s">
        <v>8</v>
      </c>
      <c r="B76" s="23">
        <f t="shared" si="7"/>
        <v>0</v>
      </c>
      <c r="C76" s="43">
        <f t="shared" si="8"/>
        <v>0</v>
      </c>
      <c r="D76" s="51">
        <f t="shared" si="7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7"/>
        <v>0</v>
      </c>
      <c r="C77" s="43">
        <f t="shared" si="8"/>
        <v>0</v>
      </c>
      <c r="D77" s="51">
        <f t="shared" si="7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7"/>
        <v>0</v>
      </c>
      <c r="C78" s="43">
        <f t="shared" si="8"/>
        <v>0</v>
      </c>
      <c r="D78" s="51">
        <f t="shared" si="7"/>
        <v>0</v>
      </c>
      <c r="E78" s="23">
        <f t="shared" si="9"/>
        <v>0</v>
      </c>
      <c r="F78" s="9"/>
    </row>
    <row r="79" spans="1:6" x14ac:dyDescent="0.25">
      <c r="A79" s="22" t="s">
        <v>19</v>
      </c>
      <c r="B79" s="23">
        <f t="shared" si="7"/>
        <v>0</v>
      </c>
      <c r="C79" s="44">
        <f t="shared" si="8"/>
        <v>0</v>
      </c>
      <c r="D79" s="51">
        <f t="shared" si="7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7"/>
        <v>0</v>
      </c>
      <c r="C80" s="43">
        <f t="shared" si="8"/>
        <v>0</v>
      </c>
      <c r="D80" s="51">
        <f t="shared" si="7"/>
        <v>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7"/>
        <v>0</v>
      </c>
      <c r="C81" s="43">
        <f t="shared" si="8"/>
        <v>0</v>
      </c>
      <c r="D81" s="51">
        <f t="shared" si="7"/>
        <v>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7"/>
        <v>0</v>
      </c>
      <c r="C82" s="43">
        <f t="shared" si="8"/>
        <v>0</v>
      </c>
      <c r="D82" s="51">
        <f t="shared" si="7"/>
        <v>0</v>
      </c>
      <c r="E82" s="39">
        <f t="shared" si="9"/>
        <v>0</v>
      </c>
    </row>
    <row r="83" spans="1:6" x14ac:dyDescent="0.25">
      <c r="A83" s="22" t="s">
        <v>22</v>
      </c>
      <c r="B83" s="23">
        <f t="shared" si="7"/>
        <v>0</v>
      </c>
      <c r="C83" s="43">
        <f t="shared" si="8"/>
        <v>0</v>
      </c>
      <c r="D83" s="51">
        <f t="shared" si="7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7"/>
        <v>1459158.5</v>
      </c>
      <c r="C84" s="43">
        <f>C42+C21</f>
        <v>0</v>
      </c>
      <c r="D84" s="51">
        <f t="shared" si="7"/>
        <v>-5573103</v>
      </c>
      <c r="E84" s="39">
        <f t="shared" si="9"/>
        <v>-5573103</v>
      </c>
    </row>
    <row r="85" spans="1:6" x14ac:dyDescent="0.25">
      <c r="A85" s="22" t="s">
        <v>24</v>
      </c>
      <c r="B85" s="23">
        <f t="shared" si="7"/>
        <v>0</v>
      </c>
      <c r="C85" s="43">
        <f>C43+C22</f>
        <v>0</v>
      </c>
      <c r="D85" s="51">
        <f t="shared" si="7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7"/>
        <v>0</v>
      </c>
      <c r="C86" s="43">
        <f t="shared" si="8"/>
        <v>0</v>
      </c>
      <c r="D86" s="51">
        <f t="shared" si="7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7"/>
        <v>1459158.5</v>
      </c>
      <c r="C87" s="43">
        <f t="shared" si="8"/>
        <v>0</v>
      </c>
      <c r="D87" s="51">
        <f t="shared" si="7"/>
        <v>-5573103</v>
      </c>
      <c r="E87" s="39">
        <f t="shared" si="9"/>
        <v>-5573103</v>
      </c>
    </row>
    <row r="88" spans="1:6" x14ac:dyDescent="0.25">
      <c r="A88" s="22" t="s">
        <v>26</v>
      </c>
      <c r="B88" s="23">
        <f t="shared" si="7"/>
        <v>0</v>
      </c>
      <c r="C88" s="43">
        <f t="shared" si="8"/>
        <v>0</v>
      </c>
      <c r="D88" s="51">
        <f t="shared" si="7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7"/>
        <v>0</v>
      </c>
      <c r="C89" s="43">
        <f t="shared" si="8"/>
        <v>0</v>
      </c>
      <c r="D89" s="51">
        <f t="shared" si="7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7"/>
        <v>0</v>
      </c>
      <c r="C90" s="43">
        <f t="shared" si="8"/>
        <v>0</v>
      </c>
      <c r="D90" s="51">
        <f t="shared" si="7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8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1459158.5</v>
      </c>
      <c r="C92" s="44">
        <f t="shared" si="8"/>
        <v>0</v>
      </c>
      <c r="D92" s="51">
        <f t="shared" si="10"/>
        <v>-5573103</v>
      </c>
      <c r="E92" s="40">
        <f t="shared" si="9"/>
        <v>-5573103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7"/>
      <c r="D95" s="53"/>
      <c r="E95" s="36"/>
    </row>
    <row r="96" spans="1:6" x14ac:dyDescent="0.25">
      <c r="A96" s="22" t="s">
        <v>7</v>
      </c>
      <c r="B96" s="23">
        <f>B75</f>
        <v>0</v>
      </c>
      <c r="C96" s="43">
        <f t="shared" ref="C96:C113" si="11">C75</f>
        <v>0</v>
      </c>
      <c r="D96" s="51">
        <f>D75</f>
        <v>0</v>
      </c>
      <c r="E96" s="23">
        <f>D96-C96</f>
        <v>0</v>
      </c>
      <c r="F96" s="9"/>
    </row>
    <row r="97" spans="1:6" x14ac:dyDescent="0.25">
      <c r="A97" s="22" t="s">
        <v>8</v>
      </c>
      <c r="B97" s="23">
        <f t="shared" ref="B97:D112" si="12">B76</f>
        <v>0</v>
      </c>
      <c r="C97" s="43">
        <f t="shared" si="11"/>
        <v>0</v>
      </c>
      <c r="D97" s="51">
        <f t="shared" si="12"/>
        <v>0</v>
      </c>
      <c r="E97" s="23">
        <f t="shared" ref="E97:E113" si="13">D97-C97</f>
        <v>0</v>
      </c>
      <c r="F97" s="9"/>
    </row>
    <row r="98" spans="1:6" x14ac:dyDescent="0.25">
      <c r="A98" s="22" t="s">
        <v>9</v>
      </c>
      <c r="B98" s="23">
        <f t="shared" si="12"/>
        <v>0</v>
      </c>
      <c r="C98" s="43">
        <f t="shared" si="11"/>
        <v>0</v>
      </c>
      <c r="D98" s="51">
        <f t="shared" si="12"/>
        <v>0</v>
      </c>
      <c r="E98" s="23">
        <f t="shared" si="13"/>
        <v>0</v>
      </c>
      <c r="F98" s="9"/>
    </row>
    <row r="99" spans="1:6" x14ac:dyDescent="0.25">
      <c r="A99" s="12" t="s">
        <v>10</v>
      </c>
      <c r="B99" s="23">
        <f t="shared" si="12"/>
        <v>0</v>
      </c>
      <c r="C99" s="43">
        <f t="shared" si="11"/>
        <v>0</v>
      </c>
      <c r="D99" s="51">
        <f t="shared" si="12"/>
        <v>0</v>
      </c>
      <c r="E99" s="23">
        <f t="shared" si="13"/>
        <v>0</v>
      </c>
      <c r="F99" s="9"/>
    </row>
    <row r="100" spans="1:6" x14ac:dyDescent="0.25">
      <c r="A100" s="22" t="s">
        <v>19</v>
      </c>
      <c r="B100" s="23">
        <f t="shared" si="12"/>
        <v>0</v>
      </c>
      <c r="C100" s="43">
        <f t="shared" si="11"/>
        <v>0</v>
      </c>
      <c r="D100" s="51">
        <f t="shared" si="12"/>
        <v>0</v>
      </c>
      <c r="E100" s="23">
        <f t="shared" si="13"/>
        <v>0</v>
      </c>
      <c r="F100" s="9"/>
    </row>
    <row r="101" spans="1:6" x14ac:dyDescent="0.25">
      <c r="A101" s="22" t="s">
        <v>20</v>
      </c>
      <c r="B101" s="23">
        <f t="shared" si="12"/>
        <v>0</v>
      </c>
      <c r="C101" s="43">
        <f t="shared" si="11"/>
        <v>0</v>
      </c>
      <c r="D101" s="51">
        <f t="shared" si="12"/>
        <v>0</v>
      </c>
      <c r="E101" s="23">
        <f t="shared" si="13"/>
        <v>0</v>
      </c>
      <c r="F101" s="9"/>
    </row>
    <row r="102" spans="1:6" x14ac:dyDescent="0.25">
      <c r="A102" s="22" t="s">
        <v>21</v>
      </c>
      <c r="B102" s="23">
        <f t="shared" si="12"/>
        <v>0</v>
      </c>
      <c r="C102" s="43">
        <f t="shared" si="11"/>
        <v>0</v>
      </c>
      <c r="D102" s="51">
        <f t="shared" si="12"/>
        <v>0</v>
      </c>
      <c r="E102" s="23">
        <f t="shared" si="13"/>
        <v>0</v>
      </c>
      <c r="F102" s="3" t="s">
        <v>2</v>
      </c>
    </row>
    <row r="103" spans="1:6" x14ac:dyDescent="0.25">
      <c r="A103" s="12" t="s">
        <v>16</v>
      </c>
      <c r="B103" s="23">
        <f t="shared" si="12"/>
        <v>0</v>
      </c>
      <c r="C103" s="43">
        <f t="shared" si="11"/>
        <v>0</v>
      </c>
      <c r="D103" s="51">
        <f t="shared" si="12"/>
        <v>0</v>
      </c>
      <c r="E103" s="23">
        <f t="shared" si="13"/>
        <v>0</v>
      </c>
    </row>
    <row r="104" spans="1:6" x14ac:dyDescent="0.25">
      <c r="A104" s="22" t="s">
        <v>22</v>
      </c>
      <c r="B104" s="23">
        <f t="shared" si="12"/>
        <v>0</v>
      </c>
      <c r="C104" s="43">
        <f t="shared" si="11"/>
        <v>0</v>
      </c>
      <c r="D104" s="51">
        <f t="shared" si="12"/>
        <v>0</v>
      </c>
      <c r="E104" s="23">
        <f t="shared" si="13"/>
        <v>0</v>
      </c>
    </row>
    <row r="105" spans="1:6" x14ac:dyDescent="0.25">
      <c r="A105" s="22" t="s">
        <v>23</v>
      </c>
      <c r="B105" s="23">
        <f t="shared" si="12"/>
        <v>1459158.5</v>
      </c>
      <c r="C105" s="43">
        <f t="shared" si="11"/>
        <v>0</v>
      </c>
      <c r="D105" s="51">
        <f t="shared" si="12"/>
        <v>-5573103</v>
      </c>
      <c r="E105" s="23">
        <f t="shared" si="13"/>
        <v>-5573103</v>
      </c>
    </row>
    <row r="106" spans="1:6" x14ac:dyDescent="0.25">
      <c r="A106" s="22" t="s">
        <v>24</v>
      </c>
      <c r="B106" s="23">
        <f t="shared" si="12"/>
        <v>0</v>
      </c>
      <c r="C106" s="43">
        <f t="shared" si="11"/>
        <v>0</v>
      </c>
      <c r="D106" s="51">
        <f t="shared" si="12"/>
        <v>0</v>
      </c>
      <c r="E106" s="23">
        <f t="shared" si="13"/>
        <v>0</v>
      </c>
    </row>
    <row r="107" spans="1:6" x14ac:dyDescent="0.25">
      <c r="A107" s="22" t="s">
        <v>25</v>
      </c>
      <c r="B107" s="23">
        <f t="shared" si="12"/>
        <v>0</v>
      </c>
      <c r="C107" s="43">
        <f t="shared" si="11"/>
        <v>0</v>
      </c>
      <c r="D107" s="51">
        <f t="shared" si="12"/>
        <v>0</v>
      </c>
      <c r="E107" s="23">
        <f t="shared" si="13"/>
        <v>0</v>
      </c>
    </row>
    <row r="108" spans="1:6" x14ac:dyDescent="0.25">
      <c r="A108" s="12" t="s">
        <v>17</v>
      </c>
      <c r="B108" s="23">
        <f t="shared" si="12"/>
        <v>1459158.5</v>
      </c>
      <c r="C108" s="43">
        <f t="shared" si="11"/>
        <v>0</v>
      </c>
      <c r="D108" s="51">
        <f t="shared" si="12"/>
        <v>-5573103</v>
      </c>
      <c r="E108" s="23">
        <f t="shared" si="13"/>
        <v>-5573103</v>
      </c>
    </row>
    <row r="109" spans="1:6" x14ac:dyDescent="0.25">
      <c r="A109" s="22" t="s">
        <v>26</v>
      </c>
      <c r="B109" s="23">
        <f t="shared" si="12"/>
        <v>0</v>
      </c>
      <c r="C109" s="43">
        <f t="shared" si="11"/>
        <v>0</v>
      </c>
      <c r="D109" s="51">
        <f t="shared" si="12"/>
        <v>0</v>
      </c>
      <c r="E109" s="23">
        <f t="shared" si="13"/>
        <v>0</v>
      </c>
    </row>
    <row r="110" spans="1:6" x14ac:dyDescent="0.25">
      <c r="A110" s="22" t="s">
        <v>27</v>
      </c>
      <c r="B110" s="23">
        <f t="shared" si="12"/>
        <v>0</v>
      </c>
      <c r="C110" s="43">
        <f t="shared" si="11"/>
        <v>0</v>
      </c>
      <c r="D110" s="51">
        <f t="shared" si="12"/>
        <v>0</v>
      </c>
      <c r="E110" s="23">
        <f t="shared" si="13"/>
        <v>0</v>
      </c>
    </row>
    <row r="111" spans="1:6" x14ac:dyDescent="0.25">
      <c r="A111" s="22" t="s">
        <v>28</v>
      </c>
      <c r="B111" s="23">
        <f t="shared" si="12"/>
        <v>0</v>
      </c>
      <c r="C111" s="43">
        <f t="shared" si="11"/>
        <v>0</v>
      </c>
      <c r="D111" s="51">
        <f t="shared" si="12"/>
        <v>0</v>
      </c>
      <c r="E111" s="23">
        <f t="shared" si="13"/>
        <v>0</v>
      </c>
    </row>
    <row r="112" spans="1:6" x14ac:dyDescent="0.25">
      <c r="A112" s="12" t="s">
        <v>18</v>
      </c>
      <c r="B112" s="23">
        <f t="shared" si="12"/>
        <v>0</v>
      </c>
      <c r="C112" s="43">
        <f t="shared" si="11"/>
        <v>0</v>
      </c>
      <c r="D112" s="51">
        <f t="shared" si="12"/>
        <v>0</v>
      </c>
      <c r="E112" s="23">
        <f t="shared" si="13"/>
        <v>0</v>
      </c>
    </row>
    <row r="113" spans="1:5" x14ac:dyDescent="0.25">
      <c r="A113" s="25" t="s">
        <v>15</v>
      </c>
      <c r="B113" s="42">
        <f t="shared" ref="B113:D113" si="14">B92</f>
        <v>1459158.5</v>
      </c>
      <c r="C113" s="43">
        <f t="shared" si="11"/>
        <v>0</v>
      </c>
      <c r="D113" s="52">
        <f t="shared" si="14"/>
        <v>-5573103</v>
      </c>
      <c r="E113" s="42">
        <f t="shared" si="13"/>
        <v>-5573103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G114"/>
  <sheetViews>
    <sheetView showOutlineSymbols="0" topLeftCell="A98" zoomScaleNormal="100" workbookViewId="0">
      <selection activeCell="B50" sqref="B50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56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/>
      <c r="C12" s="43"/>
      <c r="D12" s="51"/>
      <c r="E12" s="23">
        <f>D12-C12</f>
        <v>0</v>
      </c>
      <c r="F12" s="9"/>
    </row>
    <row r="13" spans="1:7" x14ac:dyDescent="0.25">
      <c r="A13" s="22" t="s">
        <v>8</v>
      </c>
      <c r="B13" s="23">
        <v>7442.2</v>
      </c>
      <c r="C13" s="43">
        <v>7500</v>
      </c>
      <c r="D13" s="51">
        <v>7500</v>
      </c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7442.2</v>
      </c>
      <c r="C15" s="43">
        <f>C14+C13+C12</f>
        <v>7500</v>
      </c>
      <c r="D15" s="51">
        <f>D14+D13+D12</f>
        <v>7500</v>
      </c>
      <c r="E15" s="24">
        <f>D15-C15</f>
        <v>0</v>
      </c>
      <c r="F15" s="9"/>
    </row>
    <row r="16" spans="1:7" x14ac:dyDescent="0.25">
      <c r="A16" s="22" t="s">
        <v>19</v>
      </c>
      <c r="B16" s="24"/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909.25</v>
      </c>
      <c r="C17" s="43">
        <v>4000</v>
      </c>
      <c r="D17" s="51">
        <v>4000</v>
      </c>
      <c r="E17" s="24">
        <f t="shared" si="0"/>
        <v>0</v>
      </c>
      <c r="F17" s="9"/>
    </row>
    <row r="18" spans="1:6" x14ac:dyDescent="0.25">
      <c r="A18" s="22" t="s">
        <v>21</v>
      </c>
      <c r="B18" s="24"/>
      <c r="C18" s="43"/>
      <c r="D18" s="51"/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909.25</v>
      </c>
      <c r="C19" s="43">
        <f>C18+C17+C16</f>
        <v>4000</v>
      </c>
      <c r="D19" s="51">
        <f>D18+D17+D16</f>
        <v>4000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8351.4500000000007</v>
      </c>
      <c r="C29" s="45">
        <f>C28+C24+C19+C15</f>
        <v>11500</v>
      </c>
      <c r="D29" s="52">
        <f>D28+D24+D19+D15</f>
        <v>11500</v>
      </c>
      <c r="E29" s="27">
        <f>D29-C29</f>
        <v>0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57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>
        <v>311072.06</v>
      </c>
      <c r="C33" s="43">
        <v>155991</v>
      </c>
      <c r="D33" s="51">
        <f>150656+23629</f>
        <v>174285</v>
      </c>
      <c r="E33" s="23">
        <f t="shared" ref="E33:E42" si="1">D33-C33</f>
        <v>18294</v>
      </c>
      <c r="F33" s="9"/>
    </row>
    <row r="34" spans="1:6" x14ac:dyDescent="0.25">
      <c r="A34" s="22" t="s">
        <v>8</v>
      </c>
      <c r="B34" s="23"/>
      <c r="C34" s="43">
        <v>2500</v>
      </c>
      <c r="D34" s="51">
        <v>2500</v>
      </c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311072.06</v>
      </c>
      <c r="C36" s="43">
        <f>C35+C34+C33</f>
        <v>158491</v>
      </c>
      <c r="D36" s="51">
        <f>D35+D34+D33</f>
        <v>176785</v>
      </c>
      <c r="E36" s="24">
        <f t="shared" si="1"/>
        <v>18294</v>
      </c>
      <c r="F36" s="9"/>
    </row>
    <row r="37" spans="1:6" x14ac:dyDescent="0.25">
      <c r="A37" s="22" t="s">
        <v>19</v>
      </c>
      <c r="B37" s="24">
        <v>1650.28</v>
      </c>
      <c r="C37" s="44">
        <v>1000</v>
      </c>
      <c r="D37" s="51">
        <v>1000</v>
      </c>
      <c r="E37" s="24">
        <f t="shared" si="1"/>
        <v>0</v>
      </c>
      <c r="F37" s="9"/>
    </row>
    <row r="38" spans="1:6" x14ac:dyDescent="0.25">
      <c r="A38" s="22" t="s">
        <v>20</v>
      </c>
      <c r="B38" s="24">
        <v>593.71</v>
      </c>
      <c r="C38" s="43">
        <v>15250</v>
      </c>
      <c r="D38" s="51">
        <f>15000+250</f>
        <v>15250</v>
      </c>
      <c r="E38" s="24">
        <f t="shared" si="1"/>
        <v>0</v>
      </c>
      <c r="F38" s="9"/>
    </row>
    <row r="39" spans="1:6" x14ac:dyDescent="0.25">
      <c r="A39" s="22" t="s">
        <v>21</v>
      </c>
      <c r="B39" s="24">
        <v>32.840000000000003</v>
      </c>
      <c r="C39" s="43">
        <v>10000</v>
      </c>
      <c r="D39" s="51">
        <v>10000</v>
      </c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2276.83</v>
      </c>
      <c r="C40" s="43">
        <f>C39+C38+C37</f>
        <v>26250</v>
      </c>
      <c r="D40" s="51">
        <f>D39+D38+D37</f>
        <v>26250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>
        <v>7252.06</v>
      </c>
      <c r="C42" s="43">
        <v>7500</v>
      </c>
      <c r="D42" s="51">
        <v>7500</v>
      </c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7252.06</v>
      </c>
      <c r="C45" s="43">
        <f>C44+C43+C42+C41</f>
        <v>7500</v>
      </c>
      <c r="D45" s="51">
        <f>D44+D43+D42+D41</f>
        <v>7500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>
        <v>3500</v>
      </c>
      <c r="D46" s="51">
        <v>3500</v>
      </c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3500</v>
      </c>
      <c r="D49" s="51">
        <f>D48+D47+D46</f>
        <v>3500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320600.95</v>
      </c>
      <c r="C50" s="45">
        <f>C49+C45+C40+C36</f>
        <v>195741</v>
      </c>
      <c r="D50" s="52">
        <f>D49+D45+D40+D36</f>
        <v>214035</v>
      </c>
      <c r="E50" s="27">
        <f t="shared" si="2"/>
        <v>18294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311072.06</v>
      </c>
      <c r="C54" s="43">
        <f t="shared" ref="C54:C71" si="3">C33+C12</f>
        <v>155991</v>
      </c>
      <c r="D54" s="51">
        <f t="shared" ref="D54:D69" si="4">D33+D12</f>
        <v>174285</v>
      </c>
      <c r="E54" s="23">
        <f>D54-C54</f>
        <v>18294</v>
      </c>
      <c r="F54" s="9"/>
    </row>
    <row r="55" spans="1:6" x14ac:dyDescent="0.25">
      <c r="A55" s="22" t="s">
        <v>8</v>
      </c>
      <c r="B55" s="23">
        <f t="shared" ref="B55:D70" si="5">B34+B13</f>
        <v>7442.2</v>
      </c>
      <c r="C55" s="43">
        <f t="shared" si="3"/>
        <v>10000</v>
      </c>
      <c r="D55" s="51">
        <f t="shared" si="4"/>
        <v>10000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318514.26</v>
      </c>
      <c r="C57" s="43">
        <f t="shared" si="3"/>
        <v>165991</v>
      </c>
      <c r="D57" s="51">
        <f t="shared" si="4"/>
        <v>184285</v>
      </c>
      <c r="E57" s="24">
        <f t="shared" si="6"/>
        <v>18294</v>
      </c>
      <c r="F57" s="9"/>
    </row>
    <row r="58" spans="1:6" x14ac:dyDescent="0.25">
      <c r="A58" s="22" t="s">
        <v>19</v>
      </c>
      <c r="B58" s="24">
        <f t="shared" si="5"/>
        <v>1650.28</v>
      </c>
      <c r="C58" s="44">
        <f t="shared" si="3"/>
        <v>1000</v>
      </c>
      <c r="D58" s="51">
        <f t="shared" si="4"/>
        <v>1000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1502.96</v>
      </c>
      <c r="C59" s="43">
        <f t="shared" si="3"/>
        <v>19250</v>
      </c>
      <c r="D59" s="51">
        <f t="shared" si="4"/>
        <v>19250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32.840000000000003</v>
      </c>
      <c r="C60" s="43">
        <f t="shared" si="3"/>
        <v>10000</v>
      </c>
      <c r="D60" s="51">
        <f t="shared" si="4"/>
        <v>10000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3186.08</v>
      </c>
      <c r="C61" s="43">
        <f t="shared" si="3"/>
        <v>30250</v>
      </c>
      <c r="D61" s="51">
        <f t="shared" si="4"/>
        <v>30250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7252.06</v>
      </c>
      <c r="C63" s="43">
        <f t="shared" si="3"/>
        <v>7500</v>
      </c>
      <c r="D63" s="51">
        <f t="shared" si="4"/>
        <v>7500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7252.06</v>
      </c>
      <c r="C66" s="43">
        <f t="shared" si="3"/>
        <v>7500</v>
      </c>
      <c r="D66" s="51">
        <f t="shared" si="4"/>
        <v>7500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3500</v>
      </c>
      <c r="D67" s="51">
        <f t="shared" si="4"/>
        <v>3500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3500</v>
      </c>
      <c r="D70" s="51">
        <f t="shared" si="5"/>
        <v>3500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328952.40000000002</v>
      </c>
      <c r="C71" s="44">
        <f t="shared" si="3"/>
        <v>207241</v>
      </c>
      <c r="D71" s="51">
        <f t="shared" si="7"/>
        <v>225535</v>
      </c>
      <c r="E71" s="24">
        <f t="shared" si="6"/>
        <v>18294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311072.06</v>
      </c>
      <c r="C75" s="43">
        <f t="shared" si="8"/>
        <v>155991</v>
      </c>
      <c r="D75" s="51">
        <f t="shared" si="8"/>
        <v>174285</v>
      </c>
      <c r="E75" s="23">
        <f>D75-C75</f>
        <v>18294</v>
      </c>
      <c r="F75" s="9"/>
    </row>
    <row r="76" spans="1:6" x14ac:dyDescent="0.25">
      <c r="A76" s="22" t="s">
        <v>8</v>
      </c>
      <c r="B76" s="23">
        <f t="shared" si="8"/>
        <v>7442.2</v>
      </c>
      <c r="C76" s="43">
        <f t="shared" si="8"/>
        <v>10000</v>
      </c>
      <c r="D76" s="51">
        <f t="shared" si="8"/>
        <v>10000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318514.26</v>
      </c>
      <c r="C78" s="43">
        <f t="shared" si="8"/>
        <v>165991</v>
      </c>
      <c r="D78" s="51">
        <f t="shared" si="8"/>
        <v>184285</v>
      </c>
      <c r="E78" s="23">
        <f t="shared" si="9"/>
        <v>18294</v>
      </c>
      <c r="F78" s="9"/>
    </row>
    <row r="79" spans="1:6" x14ac:dyDescent="0.25">
      <c r="A79" s="22" t="s">
        <v>19</v>
      </c>
      <c r="B79" s="23">
        <f t="shared" si="8"/>
        <v>1650.28</v>
      </c>
      <c r="C79" s="43">
        <f t="shared" si="8"/>
        <v>1000</v>
      </c>
      <c r="D79" s="51">
        <f t="shared" si="8"/>
        <v>1000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1502.96</v>
      </c>
      <c r="C80" s="43">
        <f t="shared" si="8"/>
        <v>19250</v>
      </c>
      <c r="D80" s="51">
        <f t="shared" si="8"/>
        <v>19250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32.840000000000003</v>
      </c>
      <c r="C81" s="43">
        <f t="shared" si="8"/>
        <v>10000</v>
      </c>
      <c r="D81" s="51">
        <f t="shared" si="8"/>
        <v>10000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3186.08</v>
      </c>
      <c r="C82" s="43">
        <f t="shared" si="8"/>
        <v>30250</v>
      </c>
      <c r="D82" s="51">
        <f t="shared" si="8"/>
        <v>30250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7252.06</v>
      </c>
      <c r="C84" s="43">
        <f t="shared" si="8"/>
        <v>7500</v>
      </c>
      <c r="D84" s="51">
        <f t="shared" si="8"/>
        <v>7500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7252.06</v>
      </c>
      <c r="C87" s="43">
        <f t="shared" si="8"/>
        <v>7500</v>
      </c>
      <c r="D87" s="51">
        <f t="shared" si="8"/>
        <v>7500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3500</v>
      </c>
      <c r="D88" s="51">
        <f t="shared" si="8"/>
        <v>3500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3500</v>
      </c>
      <c r="D91" s="51">
        <f t="shared" si="10"/>
        <v>3500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328952.40000000002</v>
      </c>
      <c r="C92" s="43">
        <f t="shared" si="10"/>
        <v>207241</v>
      </c>
      <c r="D92" s="51">
        <f t="shared" si="10"/>
        <v>225535</v>
      </c>
      <c r="E92" s="40">
        <f t="shared" si="9"/>
        <v>18294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311072.06</v>
      </c>
      <c r="C96" s="43">
        <f>C75</f>
        <v>155991</v>
      </c>
      <c r="D96" s="51">
        <f>D75</f>
        <v>174285</v>
      </c>
      <c r="E96" s="23">
        <f>D96-C96</f>
        <v>18294</v>
      </c>
      <c r="F96" s="9"/>
    </row>
    <row r="97" spans="1:6" x14ac:dyDescent="0.25">
      <c r="A97" s="22" t="s">
        <v>8</v>
      </c>
      <c r="B97" s="23">
        <f t="shared" ref="B97:D112" si="11">B76</f>
        <v>7442.2</v>
      </c>
      <c r="C97" s="43">
        <f t="shared" si="11"/>
        <v>10000</v>
      </c>
      <c r="D97" s="51">
        <f t="shared" si="11"/>
        <v>10000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318514.26</v>
      </c>
      <c r="C99" s="43">
        <f t="shared" si="11"/>
        <v>165991</v>
      </c>
      <c r="D99" s="51">
        <f t="shared" si="11"/>
        <v>184285</v>
      </c>
      <c r="E99" s="23">
        <f t="shared" si="12"/>
        <v>18294</v>
      </c>
      <c r="F99" s="9"/>
    </row>
    <row r="100" spans="1:6" x14ac:dyDescent="0.25">
      <c r="A100" s="22" t="s">
        <v>19</v>
      </c>
      <c r="B100" s="23">
        <f t="shared" si="11"/>
        <v>1650.28</v>
      </c>
      <c r="C100" s="43">
        <f t="shared" si="11"/>
        <v>1000</v>
      </c>
      <c r="D100" s="51">
        <f t="shared" si="11"/>
        <v>1000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1502.96</v>
      </c>
      <c r="C101" s="43">
        <f t="shared" si="11"/>
        <v>19250</v>
      </c>
      <c r="D101" s="51">
        <f t="shared" si="11"/>
        <v>19250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32.840000000000003</v>
      </c>
      <c r="C102" s="43">
        <f t="shared" si="11"/>
        <v>10000</v>
      </c>
      <c r="D102" s="51">
        <f t="shared" si="11"/>
        <v>10000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3186.08</v>
      </c>
      <c r="C103" s="43">
        <f t="shared" si="11"/>
        <v>30250</v>
      </c>
      <c r="D103" s="51">
        <f t="shared" si="11"/>
        <v>30250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7252.06</v>
      </c>
      <c r="C105" s="43">
        <f t="shared" si="11"/>
        <v>7500</v>
      </c>
      <c r="D105" s="51">
        <f t="shared" si="11"/>
        <v>7500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7252.06</v>
      </c>
      <c r="C108" s="43">
        <f t="shared" si="11"/>
        <v>7500</v>
      </c>
      <c r="D108" s="51">
        <f t="shared" si="11"/>
        <v>7500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3500</v>
      </c>
      <c r="D109" s="51">
        <f t="shared" si="11"/>
        <v>3500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3500</v>
      </c>
      <c r="D112" s="51">
        <f t="shared" si="11"/>
        <v>3500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328952.40000000002</v>
      </c>
      <c r="C113" s="48">
        <f t="shared" si="13"/>
        <v>207241</v>
      </c>
      <c r="D113" s="52">
        <f t="shared" si="13"/>
        <v>225535</v>
      </c>
      <c r="E113" s="42">
        <f t="shared" si="12"/>
        <v>18294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G114"/>
  <sheetViews>
    <sheetView showOutlineSymbols="0" topLeftCell="A93" zoomScaleNormal="100" workbookViewId="0">
      <selection activeCell="C118" sqref="C118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58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583175.06999999995</v>
      </c>
      <c r="C12" s="43">
        <v>776521</v>
      </c>
      <c r="D12" s="51">
        <f>680940+23816+12500+5000+6500+65000</f>
        <v>793756</v>
      </c>
      <c r="E12" s="23">
        <f>D12-C12</f>
        <v>17235</v>
      </c>
      <c r="F12" s="9"/>
    </row>
    <row r="13" spans="1:7" x14ac:dyDescent="0.25">
      <c r="A13" s="22" t="s">
        <v>8</v>
      </c>
      <c r="B13" s="23">
        <v>1868.75</v>
      </c>
      <c r="C13" s="43"/>
      <c r="D13" s="51"/>
      <c r="E13" s="23">
        <f>D13-C13</f>
        <v>0</v>
      </c>
      <c r="F13" s="9"/>
    </row>
    <row r="14" spans="1:7" x14ac:dyDescent="0.25">
      <c r="A14" s="22" t="s">
        <v>9</v>
      </c>
      <c r="B14" s="24">
        <v>10041.92</v>
      </c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595085.74</v>
      </c>
      <c r="C15" s="43">
        <f>C14+C13+C12</f>
        <v>776521</v>
      </c>
      <c r="D15" s="51">
        <f>D14+D13+D12</f>
        <v>793756</v>
      </c>
      <c r="E15" s="24">
        <f>D15-C15</f>
        <v>17235</v>
      </c>
      <c r="F15" s="9"/>
    </row>
    <row r="16" spans="1:7" x14ac:dyDescent="0.25">
      <c r="A16" s="22" t="s">
        <v>19</v>
      </c>
      <c r="B16" s="24">
        <v>15</v>
      </c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1554.98</v>
      </c>
      <c r="C17" s="43">
        <v>4900</v>
      </c>
      <c r="D17" s="51">
        <f>4500+400</f>
        <v>4900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4919</v>
      </c>
      <c r="C18" s="43">
        <v>6500</v>
      </c>
      <c r="D18" s="51">
        <f>5500+1000</f>
        <v>6500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6488.98</v>
      </c>
      <c r="C19" s="43">
        <f>C18+C17+C16</f>
        <v>11400</v>
      </c>
      <c r="D19" s="51">
        <f>D18+D17+D16</f>
        <v>11400</v>
      </c>
      <c r="E19" s="24">
        <f>D19-C19</f>
        <v>0</v>
      </c>
      <c r="F19" s="9"/>
    </row>
    <row r="20" spans="1:6" x14ac:dyDescent="0.25">
      <c r="A20" s="22" t="s">
        <v>22</v>
      </c>
      <c r="B20" s="24">
        <v>22094</v>
      </c>
      <c r="C20" s="43">
        <v>1500</v>
      </c>
      <c r="D20" s="51">
        <f>1500+40000+5000</f>
        <v>46500</v>
      </c>
      <c r="E20" s="24">
        <f t="shared" si="0"/>
        <v>45000</v>
      </c>
      <c r="F20" s="9"/>
    </row>
    <row r="21" spans="1:6" x14ac:dyDescent="0.25">
      <c r="A21" s="22" t="s">
        <v>23</v>
      </c>
      <c r="B21" s="24">
        <v>795.69</v>
      </c>
      <c r="C21" s="43">
        <v>1500</v>
      </c>
      <c r="D21" s="51">
        <v>1500</v>
      </c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22889.69</v>
      </c>
      <c r="C24" s="43">
        <f>C23+C22+C21+C20</f>
        <v>3000</v>
      </c>
      <c r="D24" s="51">
        <f>D23+D22+D21+D20</f>
        <v>48000</v>
      </c>
      <c r="E24" s="24">
        <f>D24-C24</f>
        <v>45000</v>
      </c>
      <c r="F24" s="9"/>
    </row>
    <row r="25" spans="1:6" x14ac:dyDescent="0.25">
      <c r="A25" s="22" t="s">
        <v>26</v>
      </c>
      <c r="B25" s="24">
        <v>2663.95</v>
      </c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2663.95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627128.36</v>
      </c>
      <c r="C29" s="45">
        <f>C28+C24+C19+C15</f>
        <v>790921</v>
      </c>
      <c r="D29" s="52">
        <f>D28+D24+D19+D15</f>
        <v>853156</v>
      </c>
      <c r="E29" s="27">
        <f>D29-C29</f>
        <v>62235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>
        <v>1197</v>
      </c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1197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1197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583175.06999999995</v>
      </c>
      <c r="C54" s="43">
        <f t="shared" ref="C54:C71" si="3">C33+C12</f>
        <v>776521</v>
      </c>
      <c r="D54" s="51">
        <f t="shared" ref="D54:D69" si="4">D33+D12</f>
        <v>793756</v>
      </c>
      <c r="E54" s="23">
        <f>D54-C54</f>
        <v>17235</v>
      </c>
      <c r="F54" s="9"/>
    </row>
    <row r="55" spans="1:6" x14ac:dyDescent="0.25">
      <c r="A55" s="22" t="s">
        <v>8</v>
      </c>
      <c r="B55" s="23">
        <f t="shared" ref="B55:D70" si="5">B34+B13</f>
        <v>1868.75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10041.92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595085.74</v>
      </c>
      <c r="C57" s="43">
        <f t="shared" si="3"/>
        <v>776521</v>
      </c>
      <c r="D57" s="51">
        <f t="shared" si="4"/>
        <v>793756</v>
      </c>
      <c r="E57" s="24">
        <f t="shared" si="6"/>
        <v>17235</v>
      </c>
      <c r="F57" s="9"/>
    </row>
    <row r="58" spans="1:6" x14ac:dyDescent="0.25">
      <c r="A58" s="22" t="s">
        <v>19</v>
      </c>
      <c r="B58" s="24">
        <f t="shared" si="5"/>
        <v>15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1554.98</v>
      </c>
      <c r="C59" s="43">
        <f t="shared" si="3"/>
        <v>4900</v>
      </c>
      <c r="D59" s="51">
        <f t="shared" si="4"/>
        <v>4900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4919</v>
      </c>
      <c r="C60" s="43">
        <f t="shared" si="3"/>
        <v>6500</v>
      </c>
      <c r="D60" s="51">
        <f t="shared" si="4"/>
        <v>6500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6488.98</v>
      </c>
      <c r="C61" s="43">
        <f t="shared" si="3"/>
        <v>11400</v>
      </c>
      <c r="D61" s="51">
        <f t="shared" si="4"/>
        <v>11400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22094</v>
      </c>
      <c r="C62" s="43">
        <f t="shared" si="3"/>
        <v>1500</v>
      </c>
      <c r="D62" s="51">
        <f t="shared" si="4"/>
        <v>46500</v>
      </c>
      <c r="E62" s="24">
        <f t="shared" si="6"/>
        <v>45000</v>
      </c>
      <c r="F62" s="9"/>
    </row>
    <row r="63" spans="1:6" x14ac:dyDescent="0.25">
      <c r="A63" s="22" t="s">
        <v>23</v>
      </c>
      <c r="B63" s="24">
        <f t="shared" si="5"/>
        <v>1992.69</v>
      </c>
      <c r="C63" s="43">
        <f t="shared" si="3"/>
        <v>1500</v>
      </c>
      <c r="D63" s="51">
        <f t="shared" si="4"/>
        <v>1500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24086.69</v>
      </c>
      <c r="C66" s="43">
        <f t="shared" si="3"/>
        <v>3000</v>
      </c>
      <c r="D66" s="51">
        <f t="shared" si="4"/>
        <v>48000</v>
      </c>
      <c r="E66" s="24">
        <f t="shared" si="6"/>
        <v>45000</v>
      </c>
      <c r="F66" s="9"/>
    </row>
    <row r="67" spans="1:6" x14ac:dyDescent="0.25">
      <c r="A67" s="22" t="s">
        <v>26</v>
      </c>
      <c r="B67" s="24">
        <f t="shared" si="5"/>
        <v>2663.95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2663.95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628325.36</v>
      </c>
      <c r="C71" s="44">
        <f t="shared" si="3"/>
        <v>790921</v>
      </c>
      <c r="D71" s="51">
        <f t="shared" si="7"/>
        <v>853156</v>
      </c>
      <c r="E71" s="24">
        <f t="shared" si="6"/>
        <v>62235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583175.06999999995</v>
      </c>
      <c r="C75" s="43">
        <f t="shared" si="8"/>
        <v>776521</v>
      </c>
      <c r="D75" s="51">
        <f t="shared" si="8"/>
        <v>793756</v>
      </c>
      <c r="E75" s="23">
        <f>D75-C75</f>
        <v>17235</v>
      </c>
      <c r="F75" s="9"/>
    </row>
    <row r="76" spans="1:6" x14ac:dyDescent="0.25">
      <c r="A76" s="22" t="s">
        <v>8</v>
      </c>
      <c r="B76" s="23">
        <f t="shared" si="8"/>
        <v>1868.75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10041.92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595085.74</v>
      </c>
      <c r="C78" s="43">
        <f t="shared" si="8"/>
        <v>776521</v>
      </c>
      <c r="D78" s="51">
        <f t="shared" si="8"/>
        <v>793756</v>
      </c>
      <c r="E78" s="23">
        <f t="shared" si="9"/>
        <v>17235</v>
      </c>
      <c r="F78" s="9"/>
    </row>
    <row r="79" spans="1:6" x14ac:dyDescent="0.25">
      <c r="A79" s="22" t="s">
        <v>19</v>
      </c>
      <c r="B79" s="23">
        <f t="shared" si="8"/>
        <v>15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1554.98</v>
      </c>
      <c r="C80" s="43">
        <f t="shared" si="8"/>
        <v>4900</v>
      </c>
      <c r="D80" s="51">
        <f t="shared" si="8"/>
        <v>4900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4919</v>
      </c>
      <c r="C81" s="43">
        <f t="shared" si="8"/>
        <v>6500</v>
      </c>
      <c r="D81" s="51">
        <f t="shared" si="8"/>
        <v>6500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6488.98</v>
      </c>
      <c r="C82" s="43">
        <f t="shared" si="8"/>
        <v>11400</v>
      </c>
      <c r="D82" s="51">
        <f t="shared" si="8"/>
        <v>11400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22094</v>
      </c>
      <c r="C83" s="43">
        <f t="shared" si="8"/>
        <v>1500</v>
      </c>
      <c r="D83" s="51">
        <f t="shared" si="8"/>
        <v>46500</v>
      </c>
      <c r="E83" s="39">
        <f t="shared" si="9"/>
        <v>45000</v>
      </c>
    </row>
    <row r="84" spans="1:6" x14ac:dyDescent="0.25">
      <c r="A84" s="22" t="s">
        <v>23</v>
      </c>
      <c r="B84" s="23">
        <f t="shared" si="8"/>
        <v>1992.69</v>
      </c>
      <c r="C84" s="43">
        <f t="shared" si="8"/>
        <v>1500</v>
      </c>
      <c r="D84" s="51">
        <f t="shared" si="8"/>
        <v>1500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24086.69</v>
      </c>
      <c r="C87" s="43">
        <f t="shared" si="8"/>
        <v>3000</v>
      </c>
      <c r="D87" s="51">
        <f t="shared" si="8"/>
        <v>48000</v>
      </c>
      <c r="E87" s="39">
        <f t="shared" si="9"/>
        <v>45000</v>
      </c>
    </row>
    <row r="88" spans="1:6" x14ac:dyDescent="0.25">
      <c r="A88" s="22" t="s">
        <v>26</v>
      </c>
      <c r="B88" s="23">
        <f t="shared" si="8"/>
        <v>2663.95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2663.95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628325.36</v>
      </c>
      <c r="C92" s="43">
        <f t="shared" si="10"/>
        <v>790921</v>
      </c>
      <c r="D92" s="51">
        <f t="shared" si="10"/>
        <v>853156</v>
      </c>
      <c r="E92" s="40">
        <f t="shared" si="9"/>
        <v>62235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583175.06999999995</v>
      </c>
      <c r="C96" s="43">
        <f>C75</f>
        <v>776521</v>
      </c>
      <c r="D96" s="51">
        <f>D75</f>
        <v>793756</v>
      </c>
      <c r="E96" s="23">
        <f>D96-C96</f>
        <v>17235</v>
      </c>
      <c r="F96" s="9"/>
    </row>
    <row r="97" spans="1:6" x14ac:dyDescent="0.25">
      <c r="A97" s="22" t="s">
        <v>8</v>
      </c>
      <c r="B97" s="23">
        <f t="shared" ref="B97:D112" si="11">B76</f>
        <v>1868.75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10041.92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595085.74</v>
      </c>
      <c r="C99" s="43">
        <f t="shared" si="11"/>
        <v>776521</v>
      </c>
      <c r="D99" s="51">
        <f t="shared" si="11"/>
        <v>793756</v>
      </c>
      <c r="E99" s="23">
        <f t="shared" si="12"/>
        <v>17235</v>
      </c>
      <c r="F99" s="9"/>
    </row>
    <row r="100" spans="1:6" x14ac:dyDescent="0.25">
      <c r="A100" s="22" t="s">
        <v>19</v>
      </c>
      <c r="B100" s="23">
        <f t="shared" si="11"/>
        <v>15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1554.98</v>
      </c>
      <c r="C101" s="43">
        <f t="shared" si="11"/>
        <v>4900</v>
      </c>
      <c r="D101" s="51">
        <f t="shared" si="11"/>
        <v>4900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4919</v>
      </c>
      <c r="C102" s="43">
        <f t="shared" si="11"/>
        <v>6500</v>
      </c>
      <c r="D102" s="51">
        <f t="shared" si="11"/>
        <v>6500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6488.98</v>
      </c>
      <c r="C103" s="43">
        <f t="shared" si="11"/>
        <v>11400</v>
      </c>
      <c r="D103" s="51">
        <f t="shared" si="11"/>
        <v>11400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22094</v>
      </c>
      <c r="C104" s="43">
        <f t="shared" si="11"/>
        <v>1500</v>
      </c>
      <c r="D104" s="51">
        <f t="shared" si="11"/>
        <v>46500</v>
      </c>
      <c r="E104" s="23">
        <f t="shared" si="12"/>
        <v>45000</v>
      </c>
    </row>
    <row r="105" spans="1:6" x14ac:dyDescent="0.25">
      <c r="A105" s="22" t="s">
        <v>23</v>
      </c>
      <c r="B105" s="23">
        <f t="shared" si="11"/>
        <v>1992.69</v>
      </c>
      <c r="C105" s="43">
        <f t="shared" si="11"/>
        <v>1500</v>
      </c>
      <c r="D105" s="51">
        <f t="shared" si="11"/>
        <v>1500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24086.69</v>
      </c>
      <c r="C108" s="43">
        <f t="shared" si="11"/>
        <v>3000</v>
      </c>
      <c r="D108" s="51">
        <f t="shared" si="11"/>
        <v>48000</v>
      </c>
      <c r="E108" s="23">
        <f t="shared" si="12"/>
        <v>45000</v>
      </c>
    </row>
    <row r="109" spans="1:6" x14ac:dyDescent="0.25">
      <c r="A109" s="22" t="s">
        <v>26</v>
      </c>
      <c r="B109" s="23">
        <f t="shared" si="11"/>
        <v>2663.95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2663.95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628325.36</v>
      </c>
      <c r="C113" s="48">
        <f t="shared" si="13"/>
        <v>790921</v>
      </c>
      <c r="D113" s="52">
        <f t="shared" si="13"/>
        <v>853156</v>
      </c>
      <c r="E113" s="42">
        <f t="shared" si="12"/>
        <v>62235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G114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60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558673.73</v>
      </c>
      <c r="C12" s="43">
        <v>659078</v>
      </c>
      <c r="D12" s="51">
        <f>628991+19760+16750+13000+58500</f>
        <v>737001</v>
      </c>
      <c r="E12" s="23">
        <f>D12-C12</f>
        <v>77923</v>
      </c>
      <c r="F12" s="9"/>
    </row>
    <row r="13" spans="1:7" x14ac:dyDescent="0.25">
      <c r="A13" s="22" t="s">
        <v>8</v>
      </c>
      <c r="B13" s="23">
        <v>0</v>
      </c>
      <c r="C13" s="43"/>
      <c r="D13" s="51"/>
      <c r="E13" s="23">
        <f>D13-C13</f>
        <v>0</v>
      </c>
      <c r="F13" s="9"/>
    </row>
    <row r="14" spans="1:7" x14ac:dyDescent="0.25">
      <c r="A14" s="22" t="s">
        <v>9</v>
      </c>
      <c r="B14" s="23">
        <v>19</v>
      </c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558692.73</v>
      </c>
      <c r="C15" s="43">
        <f>C14+C13+C12</f>
        <v>659078</v>
      </c>
      <c r="D15" s="51">
        <f>D14+D13+D12</f>
        <v>737001</v>
      </c>
      <c r="E15" s="24">
        <f>D15-C15</f>
        <v>77923</v>
      </c>
      <c r="F15" s="9"/>
    </row>
    <row r="16" spans="1:7" x14ac:dyDescent="0.25">
      <c r="A16" s="22" t="s">
        <v>19</v>
      </c>
      <c r="B16" s="24">
        <v>1044.03</v>
      </c>
      <c r="C16" s="44">
        <v>2800</v>
      </c>
      <c r="D16" s="51">
        <v>4300</v>
      </c>
      <c r="E16" s="24">
        <f t="shared" ref="E16:E27" si="0">D16-C16</f>
        <v>1500</v>
      </c>
      <c r="F16" s="9"/>
    </row>
    <row r="17" spans="1:6" x14ac:dyDescent="0.25">
      <c r="A17" s="22" t="s">
        <v>20</v>
      </c>
      <c r="B17" s="24">
        <v>1943.46</v>
      </c>
      <c r="C17" s="43">
        <v>5500</v>
      </c>
      <c r="D17" s="51">
        <f>5000+500</f>
        <v>5500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1874.81</v>
      </c>
      <c r="C18" s="43">
        <v>2250</v>
      </c>
      <c r="D18" s="51">
        <v>8250</v>
      </c>
      <c r="E18" s="24">
        <f t="shared" si="0"/>
        <v>6000</v>
      </c>
      <c r="F18" s="9"/>
    </row>
    <row r="19" spans="1:6" x14ac:dyDescent="0.25">
      <c r="A19" s="12" t="s">
        <v>16</v>
      </c>
      <c r="B19" s="24">
        <f>B18+B17+B16</f>
        <v>4862.3</v>
      </c>
      <c r="C19" s="43">
        <f>C18+C17+C16</f>
        <v>10550</v>
      </c>
      <c r="D19" s="51">
        <f>D18+D17+D16</f>
        <v>18050</v>
      </c>
      <c r="E19" s="24">
        <f>D19-C19</f>
        <v>7500</v>
      </c>
      <c r="F19" s="9"/>
    </row>
    <row r="20" spans="1:6" x14ac:dyDescent="0.25">
      <c r="A20" s="22" t="s">
        <v>22</v>
      </c>
      <c r="B20" s="24">
        <v>6128.5</v>
      </c>
      <c r="C20" s="43"/>
      <c r="D20" s="51">
        <v>12000</v>
      </c>
      <c r="E20" s="24">
        <f t="shared" si="0"/>
        <v>12000</v>
      </c>
      <c r="F20" s="9"/>
    </row>
    <row r="21" spans="1:6" x14ac:dyDescent="0.25">
      <c r="A21" s="22" t="s">
        <v>23</v>
      </c>
      <c r="B21" s="24">
        <v>64.98</v>
      </c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6193.48</v>
      </c>
      <c r="C24" s="43">
        <f>C23+C22+C21+C20</f>
        <v>0</v>
      </c>
      <c r="D24" s="51">
        <f>D23+D22+D21+D20</f>
        <v>12000</v>
      </c>
      <c r="E24" s="24">
        <f>D24-C24</f>
        <v>12000</v>
      </c>
      <c r="F24" s="9"/>
    </row>
    <row r="25" spans="1:6" x14ac:dyDescent="0.25">
      <c r="A25" s="22" t="s">
        <v>26</v>
      </c>
      <c r="B25" s="24">
        <v>2964.98</v>
      </c>
      <c r="C25" s="43">
        <v>2500</v>
      </c>
      <c r="D25" s="51">
        <v>2500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2964.98</v>
      </c>
      <c r="C28" s="43">
        <f>C27+C26+C25</f>
        <v>2500</v>
      </c>
      <c r="D28" s="51">
        <f>D27+D26+D25</f>
        <v>2500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572713.49</v>
      </c>
      <c r="C29" s="45">
        <f>C28+C24+C19+C15</f>
        <v>672128</v>
      </c>
      <c r="D29" s="52">
        <f>D28+D24+D19+D15</f>
        <v>769551</v>
      </c>
      <c r="E29" s="27">
        <f>D29-C29</f>
        <v>97423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61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558673.73</v>
      </c>
      <c r="C54" s="43">
        <f t="shared" ref="C54:C71" si="3">C33+C12</f>
        <v>659078</v>
      </c>
      <c r="D54" s="51">
        <f t="shared" ref="D54:D69" si="4">D33+D12</f>
        <v>737001</v>
      </c>
      <c r="E54" s="23">
        <f>D54-C54</f>
        <v>77923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19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558692.73</v>
      </c>
      <c r="C57" s="43">
        <f t="shared" si="3"/>
        <v>659078</v>
      </c>
      <c r="D57" s="51">
        <f t="shared" si="4"/>
        <v>737001</v>
      </c>
      <c r="E57" s="24">
        <f t="shared" si="6"/>
        <v>77923</v>
      </c>
      <c r="F57" s="9"/>
    </row>
    <row r="58" spans="1:6" x14ac:dyDescent="0.25">
      <c r="A58" s="22" t="s">
        <v>19</v>
      </c>
      <c r="B58" s="24">
        <f t="shared" si="5"/>
        <v>1044.03</v>
      </c>
      <c r="C58" s="44">
        <f t="shared" si="3"/>
        <v>2800</v>
      </c>
      <c r="D58" s="51">
        <f t="shared" si="4"/>
        <v>4300</v>
      </c>
      <c r="E58" s="24">
        <f t="shared" si="6"/>
        <v>1500</v>
      </c>
      <c r="F58" s="9"/>
    </row>
    <row r="59" spans="1:6" x14ac:dyDescent="0.25">
      <c r="A59" s="22" t="s">
        <v>20</v>
      </c>
      <c r="B59" s="24">
        <f t="shared" si="5"/>
        <v>1943.46</v>
      </c>
      <c r="C59" s="43">
        <f t="shared" si="3"/>
        <v>5500</v>
      </c>
      <c r="D59" s="51">
        <f t="shared" si="4"/>
        <v>5500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1874.81</v>
      </c>
      <c r="C60" s="43">
        <f t="shared" si="3"/>
        <v>2250</v>
      </c>
      <c r="D60" s="51">
        <f t="shared" si="4"/>
        <v>8250</v>
      </c>
      <c r="E60" s="24">
        <f t="shared" si="6"/>
        <v>6000</v>
      </c>
      <c r="F60" s="9"/>
    </row>
    <row r="61" spans="1:6" x14ac:dyDescent="0.25">
      <c r="A61" s="12" t="s">
        <v>16</v>
      </c>
      <c r="B61" s="24">
        <f t="shared" si="5"/>
        <v>4862.3</v>
      </c>
      <c r="C61" s="43">
        <f t="shared" si="3"/>
        <v>10550</v>
      </c>
      <c r="D61" s="51">
        <f t="shared" si="4"/>
        <v>18050</v>
      </c>
      <c r="E61" s="24">
        <f t="shared" si="6"/>
        <v>7500</v>
      </c>
      <c r="F61" s="9"/>
    </row>
    <row r="62" spans="1:6" x14ac:dyDescent="0.25">
      <c r="A62" s="22" t="s">
        <v>22</v>
      </c>
      <c r="B62" s="24">
        <f t="shared" si="5"/>
        <v>6128.5</v>
      </c>
      <c r="C62" s="43">
        <f t="shared" si="3"/>
        <v>0</v>
      </c>
      <c r="D62" s="51">
        <f t="shared" si="4"/>
        <v>12000</v>
      </c>
      <c r="E62" s="24">
        <f t="shared" si="6"/>
        <v>12000</v>
      </c>
      <c r="F62" s="9"/>
    </row>
    <row r="63" spans="1:6" x14ac:dyDescent="0.25">
      <c r="A63" s="22" t="s">
        <v>23</v>
      </c>
      <c r="B63" s="24">
        <f t="shared" si="5"/>
        <v>64.98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6193.48</v>
      </c>
      <c r="C66" s="43">
        <f t="shared" si="3"/>
        <v>0</v>
      </c>
      <c r="D66" s="51">
        <f t="shared" si="4"/>
        <v>12000</v>
      </c>
      <c r="E66" s="24">
        <f t="shared" si="6"/>
        <v>12000</v>
      </c>
      <c r="F66" s="9"/>
    </row>
    <row r="67" spans="1:6" x14ac:dyDescent="0.25">
      <c r="A67" s="22" t="s">
        <v>26</v>
      </c>
      <c r="B67" s="24">
        <f t="shared" si="5"/>
        <v>2964.98</v>
      </c>
      <c r="C67" s="43">
        <f t="shared" si="3"/>
        <v>2500</v>
      </c>
      <c r="D67" s="51">
        <f t="shared" si="4"/>
        <v>2500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2964.98</v>
      </c>
      <c r="C70" s="43">
        <f t="shared" si="3"/>
        <v>2500</v>
      </c>
      <c r="D70" s="51">
        <f t="shared" si="5"/>
        <v>2500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572713.49</v>
      </c>
      <c r="C71" s="44">
        <f t="shared" si="3"/>
        <v>672128</v>
      </c>
      <c r="D71" s="51">
        <f t="shared" si="7"/>
        <v>769551</v>
      </c>
      <c r="E71" s="24">
        <f t="shared" si="6"/>
        <v>97423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558673.73</v>
      </c>
      <c r="C75" s="43">
        <f t="shared" si="8"/>
        <v>659078</v>
      </c>
      <c r="D75" s="51">
        <f t="shared" si="8"/>
        <v>737001</v>
      </c>
      <c r="E75" s="23">
        <f>D75-C75</f>
        <v>77923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19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558692.73</v>
      </c>
      <c r="C78" s="43">
        <f t="shared" si="8"/>
        <v>659078</v>
      </c>
      <c r="D78" s="51">
        <f t="shared" si="8"/>
        <v>737001</v>
      </c>
      <c r="E78" s="23">
        <f t="shared" si="9"/>
        <v>77923</v>
      </c>
      <c r="F78" s="9"/>
    </row>
    <row r="79" spans="1:6" x14ac:dyDescent="0.25">
      <c r="A79" s="22" t="s">
        <v>19</v>
      </c>
      <c r="B79" s="23">
        <f t="shared" si="8"/>
        <v>1044.03</v>
      </c>
      <c r="C79" s="43">
        <f t="shared" si="8"/>
        <v>2800</v>
      </c>
      <c r="D79" s="51">
        <f t="shared" si="8"/>
        <v>4300</v>
      </c>
      <c r="E79" s="23">
        <f t="shared" si="9"/>
        <v>1500</v>
      </c>
      <c r="F79" s="9"/>
    </row>
    <row r="80" spans="1:6" x14ac:dyDescent="0.25">
      <c r="A80" s="22" t="s">
        <v>20</v>
      </c>
      <c r="B80" s="23">
        <f t="shared" si="8"/>
        <v>1943.46</v>
      </c>
      <c r="C80" s="43">
        <f t="shared" si="8"/>
        <v>5500</v>
      </c>
      <c r="D80" s="51">
        <f t="shared" si="8"/>
        <v>5500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1874.81</v>
      </c>
      <c r="C81" s="43">
        <f t="shared" si="8"/>
        <v>2250</v>
      </c>
      <c r="D81" s="51">
        <f t="shared" si="8"/>
        <v>8250</v>
      </c>
      <c r="E81" s="39">
        <f t="shared" si="9"/>
        <v>6000</v>
      </c>
      <c r="F81" s="3" t="s">
        <v>2</v>
      </c>
    </row>
    <row r="82" spans="1:6" x14ac:dyDescent="0.25">
      <c r="A82" s="12" t="s">
        <v>16</v>
      </c>
      <c r="B82" s="23">
        <f t="shared" si="8"/>
        <v>4862.3</v>
      </c>
      <c r="C82" s="43">
        <f t="shared" si="8"/>
        <v>10550</v>
      </c>
      <c r="D82" s="51">
        <f t="shared" si="8"/>
        <v>18050</v>
      </c>
      <c r="E82" s="39">
        <f t="shared" si="9"/>
        <v>7500</v>
      </c>
    </row>
    <row r="83" spans="1:6" x14ac:dyDescent="0.25">
      <c r="A83" s="22" t="s">
        <v>22</v>
      </c>
      <c r="B83" s="23">
        <f t="shared" si="8"/>
        <v>6128.5</v>
      </c>
      <c r="C83" s="43">
        <f t="shared" si="8"/>
        <v>0</v>
      </c>
      <c r="D83" s="51">
        <f t="shared" si="8"/>
        <v>12000</v>
      </c>
      <c r="E83" s="39">
        <f t="shared" si="9"/>
        <v>12000</v>
      </c>
    </row>
    <row r="84" spans="1:6" x14ac:dyDescent="0.25">
      <c r="A84" s="22" t="s">
        <v>23</v>
      </c>
      <c r="B84" s="23">
        <f t="shared" si="8"/>
        <v>64.98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6193.48</v>
      </c>
      <c r="C87" s="43">
        <f t="shared" si="8"/>
        <v>0</v>
      </c>
      <c r="D87" s="51">
        <f t="shared" si="8"/>
        <v>12000</v>
      </c>
      <c r="E87" s="39">
        <f t="shared" si="9"/>
        <v>12000</v>
      </c>
    </row>
    <row r="88" spans="1:6" x14ac:dyDescent="0.25">
      <c r="A88" s="22" t="s">
        <v>26</v>
      </c>
      <c r="B88" s="23">
        <f t="shared" si="8"/>
        <v>2964.98</v>
      </c>
      <c r="C88" s="43">
        <f t="shared" si="8"/>
        <v>2500</v>
      </c>
      <c r="D88" s="51">
        <f t="shared" si="8"/>
        <v>2500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2964.98</v>
      </c>
      <c r="C91" s="43">
        <f t="shared" si="10"/>
        <v>2500</v>
      </c>
      <c r="D91" s="51">
        <f t="shared" si="10"/>
        <v>2500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572713.49</v>
      </c>
      <c r="C92" s="43">
        <f t="shared" si="10"/>
        <v>672128</v>
      </c>
      <c r="D92" s="51">
        <f t="shared" si="10"/>
        <v>769551</v>
      </c>
      <c r="E92" s="40">
        <f t="shared" si="9"/>
        <v>97423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558673.73</v>
      </c>
      <c r="C96" s="43">
        <f>C75</f>
        <v>659078</v>
      </c>
      <c r="D96" s="51">
        <f>D75</f>
        <v>737001</v>
      </c>
      <c r="E96" s="23">
        <f>D96-C96</f>
        <v>77923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19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558692.73</v>
      </c>
      <c r="C99" s="43">
        <f t="shared" si="11"/>
        <v>659078</v>
      </c>
      <c r="D99" s="51">
        <f t="shared" si="11"/>
        <v>737001</v>
      </c>
      <c r="E99" s="23">
        <f t="shared" si="12"/>
        <v>77923</v>
      </c>
      <c r="F99" s="9"/>
    </row>
    <row r="100" spans="1:6" x14ac:dyDescent="0.25">
      <c r="A100" s="22" t="s">
        <v>19</v>
      </c>
      <c r="B100" s="23">
        <f t="shared" si="11"/>
        <v>1044.03</v>
      </c>
      <c r="C100" s="43">
        <f t="shared" si="11"/>
        <v>2800</v>
      </c>
      <c r="D100" s="51">
        <f t="shared" si="11"/>
        <v>4300</v>
      </c>
      <c r="E100" s="23">
        <f t="shared" si="12"/>
        <v>1500</v>
      </c>
      <c r="F100" s="9"/>
    </row>
    <row r="101" spans="1:6" x14ac:dyDescent="0.25">
      <c r="A101" s="22" t="s">
        <v>20</v>
      </c>
      <c r="B101" s="23">
        <f t="shared" si="11"/>
        <v>1943.46</v>
      </c>
      <c r="C101" s="43">
        <f t="shared" si="11"/>
        <v>5500</v>
      </c>
      <c r="D101" s="51">
        <f t="shared" si="11"/>
        <v>5500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1874.81</v>
      </c>
      <c r="C102" s="43">
        <f t="shared" si="11"/>
        <v>2250</v>
      </c>
      <c r="D102" s="51">
        <f t="shared" si="11"/>
        <v>8250</v>
      </c>
      <c r="E102" s="23">
        <f t="shared" si="12"/>
        <v>6000</v>
      </c>
      <c r="F102" s="3" t="s">
        <v>2</v>
      </c>
    </row>
    <row r="103" spans="1:6" x14ac:dyDescent="0.25">
      <c r="A103" s="12" t="s">
        <v>16</v>
      </c>
      <c r="B103" s="23">
        <f t="shared" si="11"/>
        <v>4862.3</v>
      </c>
      <c r="C103" s="43">
        <f t="shared" si="11"/>
        <v>10550</v>
      </c>
      <c r="D103" s="51">
        <f t="shared" si="11"/>
        <v>18050</v>
      </c>
      <c r="E103" s="23">
        <f t="shared" si="12"/>
        <v>7500</v>
      </c>
    </row>
    <row r="104" spans="1:6" x14ac:dyDescent="0.25">
      <c r="A104" s="22" t="s">
        <v>22</v>
      </c>
      <c r="B104" s="23">
        <f t="shared" si="11"/>
        <v>6128.5</v>
      </c>
      <c r="C104" s="43">
        <f t="shared" si="11"/>
        <v>0</v>
      </c>
      <c r="D104" s="51">
        <f t="shared" si="11"/>
        <v>12000</v>
      </c>
      <c r="E104" s="23">
        <f t="shared" si="12"/>
        <v>12000</v>
      </c>
    </row>
    <row r="105" spans="1:6" x14ac:dyDescent="0.25">
      <c r="A105" s="22" t="s">
        <v>23</v>
      </c>
      <c r="B105" s="23">
        <f t="shared" si="11"/>
        <v>64.98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6193.48</v>
      </c>
      <c r="C108" s="43">
        <f t="shared" si="11"/>
        <v>0</v>
      </c>
      <c r="D108" s="51">
        <f t="shared" si="11"/>
        <v>12000</v>
      </c>
      <c r="E108" s="23">
        <f t="shared" si="12"/>
        <v>12000</v>
      </c>
    </row>
    <row r="109" spans="1:6" x14ac:dyDescent="0.25">
      <c r="A109" s="22" t="s">
        <v>26</v>
      </c>
      <c r="B109" s="23">
        <f t="shared" si="11"/>
        <v>2964.98</v>
      </c>
      <c r="C109" s="43">
        <f t="shared" si="11"/>
        <v>2500</v>
      </c>
      <c r="D109" s="51">
        <f t="shared" si="11"/>
        <v>2500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2964.98</v>
      </c>
      <c r="C112" s="43">
        <f t="shared" si="11"/>
        <v>2500</v>
      </c>
      <c r="D112" s="51">
        <f t="shared" si="11"/>
        <v>2500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572713.49</v>
      </c>
      <c r="C113" s="48">
        <f t="shared" si="13"/>
        <v>672128</v>
      </c>
      <c r="D113" s="52">
        <f t="shared" si="13"/>
        <v>769551</v>
      </c>
      <c r="E113" s="42">
        <f t="shared" si="12"/>
        <v>97423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G114"/>
  <sheetViews>
    <sheetView showOutlineSymbols="0" topLeftCell="A80" zoomScaleNormal="100" workbookViewId="0">
      <selection activeCell="C46" sqref="C4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140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659472.9</v>
      </c>
      <c r="C12" s="43">
        <v>818300</v>
      </c>
      <c r="D12" s="51">
        <f>694947+24773+20500+8000+6000+100000</f>
        <v>854220</v>
      </c>
      <c r="E12" s="23">
        <f>D12-C12</f>
        <v>35920</v>
      </c>
      <c r="F12" s="9"/>
    </row>
    <row r="13" spans="1:7" x14ac:dyDescent="0.25">
      <c r="A13" s="22" t="s">
        <v>8</v>
      </c>
      <c r="B13" s="23">
        <v>6206.35</v>
      </c>
      <c r="C13" s="43">
        <v>5000</v>
      </c>
      <c r="D13" s="51">
        <v>5000</v>
      </c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665679.25</v>
      </c>
      <c r="C15" s="43">
        <f>C14+C13+C12</f>
        <v>823300</v>
      </c>
      <c r="D15" s="51">
        <f>D14+D13+D12</f>
        <v>859220</v>
      </c>
      <c r="E15" s="24">
        <f>D15-C15</f>
        <v>35920</v>
      </c>
      <c r="F15" s="9"/>
    </row>
    <row r="16" spans="1:7" x14ac:dyDescent="0.25">
      <c r="A16" s="22" t="s">
        <v>19</v>
      </c>
      <c r="B16" s="24"/>
      <c r="C16" s="44">
        <v>1100</v>
      </c>
      <c r="D16" s="51">
        <f>1100+1500</f>
        <v>2600</v>
      </c>
      <c r="E16" s="24">
        <f t="shared" ref="E16:E27" si="0">D16-C16</f>
        <v>1500</v>
      </c>
      <c r="F16" s="9"/>
    </row>
    <row r="17" spans="1:6" x14ac:dyDescent="0.25">
      <c r="A17" s="22" t="s">
        <v>20</v>
      </c>
      <c r="B17" s="24">
        <v>2078.91</v>
      </c>
      <c r="C17" s="43">
        <v>4250</v>
      </c>
      <c r="D17" s="51">
        <f>4000+250</f>
        <v>4250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3162.75</v>
      </c>
      <c r="C18" s="43">
        <v>6500</v>
      </c>
      <c r="D18" s="51">
        <v>6500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5241.66</v>
      </c>
      <c r="C19" s="43">
        <f>C18+C17+C16</f>
        <v>11850</v>
      </c>
      <c r="D19" s="51">
        <f>D18+D17+D16</f>
        <v>13350</v>
      </c>
      <c r="E19" s="24">
        <f>D19-C19</f>
        <v>1500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>
        <v>7460.35</v>
      </c>
      <c r="C25" s="43">
        <v>2500</v>
      </c>
      <c r="D25" s="51">
        <v>2500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7460.35</v>
      </c>
      <c r="C28" s="43">
        <f>C27+C26+C25</f>
        <v>2500</v>
      </c>
      <c r="D28" s="51">
        <f>D27+D26+D25</f>
        <v>2500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678381.26</v>
      </c>
      <c r="C29" s="45">
        <f>C28+C24+C19+C15</f>
        <v>837650</v>
      </c>
      <c r="D29" s="52">
        <f>D28+D24+D19+D15</f>
        <v>875070</v>
      </c>
      <c r="E29" s="27">
        <f>D29-C29</f>
        <v>37420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>
        <v>1515.14</v>
      </c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1515.14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1515.14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659472.9</v>
      </c>
      <c r="C54" s="43">
        <f t="shared" ref="C54:C71" si="3">C33+C12</f>
        <v>818300</v>
      </c>
      <c r="D54" s="51">
        <f t="shared" ref="D54:D69" si="4">D33+D12</f>
        <v>854220</v>
      </c>
      <c r="E54" s="23">
        <f>D54-C54</f>
        <v>35920</v>
      </c>
      <c r="F54" s="9"/>
    </row>
    <row r="55" spans="1:6" x14ac:dyDescent="0.25">
      <c r="A55" s="22" t="s">
        <v>8</v>
      </c>
      <c r="B55" s="23">
        <f t="shared" ref="B55:D70" si="5">B34+B13</f>
        <v>6206.35</v>
      </c>
      <c r="C55" s="43">
        <f t="shared" si="3"/>
        <v>5000</v>
      </c>
      <c r="D55" s="51">
        <f t="shared" si="4"/>
        <v>5000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665679.25</v>
      </c>
      <c r="C57" s="43">
        <f t="shared" si="3"/>
        <v>823300</v>
      </c>
      <c r="D57" s="51">
        <f t="shared" si="4"/>
        <v>859220</v>
      </c>
      <c r="E57" s="24">
        <f t="shared" si="6"/>
        <v>35920</v>
      </c>
      <c r="F57" s="9"/>
    </row>
    <row r="58" spans="1:6" x14ac:dyDescent="0.25">
      <c r="A58" s="22" t="s">
        <v>19</v>
      </c>
      <c r="B58" s="24">
        <f t="shared" si="5"/>
        <v>1515.14</v>
      </c>
      <c r="C58" s="44">
        <f t="shared" si="3"/>
        <v>1100</v>
      </c>
      <c r="D58" s="51">
        <f t="shared" si="4"/>
        <v>2600</v>
      </c>
      <c r="E58" s="24">
        <f t="shared" si="6"/>
        <v>1500</v>
      </c>
      <c r="F58" s="9"/>
    </row>
    <row r="59" spans="1:6" x14ac:dyDescent="0.25">
      <c r="A59" s="22" t="s">
        <v>20</v>
      </c>
      <c r="B59" s="24">
        <f t="shared" si="5"/>
        <v>2078.91</v>
      </c>
      <c r="C59" s="43">
        <f t="shared" si="3"/>
        <v>4250</v>
      </c>
      <c r="D59" s="51">
        <f t="shared" si="4"/>
        <v>4250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3162.75</v>
      </c>
      <c r="C60" s="43">
        <f t="shared" si="3"/>
        <v>6500</v>
      </c>
      <c r="D60" s="51">
        <f t="shared" si="4"/>
        <v>6500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6756.8</v>
      </c>
      <c r="C61" s="43">
        <f t="shared" si="3"/>
        <v>11850</v>
      </c>
      <c r="D61" s="51">
        <f t="shared" si="4"/>
        <v>13350</v>
      </c>
      <c r="E61" s="24">
        <f t="shared" si="6"/>
        <v>1500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0</v>
      </c>
      <c r="D66" s="51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7460.35</v>
      </c>
      <c r="C67" s="43">
        <f t="shared" si="3"/>
        <v>2500</v>
      </c>
      <c r="D67" s="51">
        <f t="shared" si="4"/>
        <v>2500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7460.35</v>
      </c>
      <c r="C70" s="43">
        <f t="shared" si="3"/>
        <v>2500</v>
      </c>
      <c r="D70" s="51">
        <f t="shared" si="5"/>
        <v>2500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679896.4</v>
      </c>
      <c r="C71" s="44">
        <f t="shared" si="3"/>
        <v>837650</v>
      </c>
      <c r="D71" s="51">
        <f t="shared" si="7"/>
        <v>875070</v>
      </c>
      <c r="E71" s="24">
        <f t="shared" si="6"/>
        <v>37420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659472.9</v>
      </c>
      <c r="C75" s="43">
        <f t="shared" si="8"/>
        <v>818300</v>
      </c>
      <c r="D75" s="51">
        <f t="shared" si="8"/>
        <v>854220</v>
      </c>
      <c r="E75" s="23">
        <f>D75-C75</f>
        <v>35920</v>
      </c>
      <c r="F75" s="9"/>
    </row>
    <row r="76" spans="1:6" x14ac:dyDescent="0.25">
      <c r="A76" s="22" t="s">
        <v>8</v>
      </c>
      <c r="B76" s="23">
        <f t="shared" si="8"/>
        <v>6206.35</v>
      </c>
      <c r="C76" s="43">
        <f t="shared" si="8"/>
        <v>5000</v>
      </c>
      <c r="D76" s="51">
        <f t="shared" si="8"/>
        <v>5000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665679.25</v>
      </c>
      <c r="C78" s="43">
        <f t="shared" si="8"/>
        <v>823300</v>
      </c>
      <c r="D78" s="51">
        <f t="shared" si="8"/>
        <v>859220</v>
      </c>
      <c r="E78" s="23">
        <f t="shared" si="9"/>
        <v>35920</v>
      </c>
      <c r="F78" s="9"/>
    </row>
    <row r="79" spans="1:6" x14ac:dyDescent="0.25">
      <c r="A79" s="22" t="s">
        <v>19</v>
      </c>
      <c r="B79" s="23">
        <f t="shared" si="8"/>
        <v>1515.14</v>
      </c>
      <c r="C79" s="43">
        <f t="shared" si="8"/>
        <v>1100</v>
      </c>
      <c r="D79" s="51">
        <f t="shared" si="8"/>
        <v>2600</v>
      </c>
      <c r="E79" s="23">
        <f t="shared" si="9"/>
        <v>1500</v>
      </c>
      <c r="F79" s="9"/>
    </row>
    <row r="80" spans="1:6" x14ac:dyDescent="0.25">
      <c r="A80" s="22" t="s">
        <v>20</v>
      </c>
      <c r="B80" s="23">
        <f t="shared" si="8"/>
        <v>2078.91</v>
      </c>
      <c r="C80" s="43">
        <f t="shared" si="8"/>
        <v>4250</v>
      </c>
      <c r="D80" s="51">
        <f t="shared" si="8"/>
        <v>4250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3162.75</v>
      </c>
      <c r="C81" s="43">
        <f t="shared" si="8"/>
        <v>6500</v>
      </c>
      <c r="D81" s="51">
        <f t="shared" si="8"/>
        <v>6500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6756.8</v>
      </c>
      <c r="C82" s="43">
        <f t="shared" si="8"/>
        <v>11850</v>
      </c>
      <c r="D82" s="51">
        <f t="shared" si="8"/>
        <v>13350</v>
      </c>
      <c r="E82" s="39">
        <f t="shared" si="9"/>
        <v>1500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0</v>
      </c>
      <c r="D87" s="51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7460.35</v>
      </c>
      <c r="C88" s="43">
        <f t="shared" si="8"/>
        <v>2500</v>
      </c>
      <c r="D88" s="51">
        <f t="shared" si="8"/>
        <v>2500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7460.35</v>
      </c>
      <c r="C91" s="43">
        <f t="shared" si="10"/>
        <v>2500</v>
      </c>
      <c r="D91" s="51">
        <f t="shared" si="10"/>
        <v>2500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679896.4</v>
      </c>
      <c r="C92" s="43">
        <f t="shared" si="10"/>
        <v>837650</v>
      </c>
      <c r="D92" s="51">
        <f t="shared" si="10"/>
        <v>875070</v>
      </c>
      <c r="E92" s="40">
        <f t="shared" si="9"/>
        <v>37420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659472.9</v>
      </c>
      <c r="C96" s="43">
        <f>C75</f>
        <v>818300</v>
      </c>
      <c r="D96" s="51">
        <f>D75</f>
        <v>854220</v>
      </c>
      <c r="E96" s="23">
        <f>D96-C96</f>
        <v>35920</v>
      </c>
      <c r="F96" s="9"/>
    </row>
    <row r="97" spans="1:6" x14ac:dyDescent="0.25">
      <c r="A97" s="22" t="s">
        <v>8</v>
      </c>
      <c r="B97" s="23">
        <f t="shared" ref="B97:D112" si="11">B76</f>
        <v>6206.35</v>
      </c>
      <c r="C97" s="43">
        <f t="shared" si="11"/>
        <v>5000</v>
      </c>
      <c r="D97" s="51">
        <f t="shared" si="11"/>
        <v>5000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665679.25</v>
      </c>
      <c r="C99" s="43">
        <f t="shared" si="11"/>
        <v>823300</v>
      </c>
      <c r="D99" s="51">
        <f t="shared" si="11"/>
        <v>859220</v>
      </c>
      <c r="E99" s="23">
        <f t="shared" si="12"/>
        <v>35920</v>
      </c>
      <c r="F99" s="9"/>
    </row>
    <row r="100" spans="1:6" x14ac:dyDescent="0.25">
      <c r="A100" s="22" t="s">
        <v>19</v>
      </c>
      <c r="B100" s="23">
        <f t="shared" si="11"/>
        <v>1515.14</v>
      </c>
      <c r="C100" s="43">
        <f t="shared" si="11"/>
        <v>1100</v>
      </c>
      <c r="D100" s="51">
        <f t="shared" si="11"/>
        <v>2600</v>
      </c>
      <c r="E100" s="23">
        <f t="shared" si="12"/>
        <v>1500</v>
      </c>
      <c r="F100" s="9"/>
    </row>
    <row r="101" spans="1:6" x14ac:dyDescent="0.25">
      <c r="A101" s="22" t="s">
        <v>20</v>
      </c>
      <c r="B101" s="23">
        <f t="shared" si="11"/>
        <v>2078.91</v>
      </c>
      <c r="C101" s="43">
        <f t="shared" si="11"/>
        <v>4250</v>
      </c>
      <c r="D101" s="51">
        <f t="shared" si="11"/>
        <v>4250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3162.75</v>
      </c>
      <c r="C102" s="43">
        <f t="shared" si="11"/>
        <v>6500</v>
      </c>
      <c r="D102" s="51">
        <f t="shared" si="11"/>
        <v>6500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6756.8</v>
      </c>
      <c r="C103" s="43">
        <f t="shared" si="11"/>
        <v>11850</v>
      </c>
      <c r="D103" s="51">
        <f t="shared" si="11"/>
        <v>13350</v>
      </c>
      <c r="E103" s="23">
        <f t="shared" si="12"/>
        <v>1500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0</v>
      </c>
      <c r="D108" s="51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7460.35</v>
      </c>
      <c r="C109" s="43">
        <f t="shared" si="11"/>
        <v>2500</v>
      </c>
      <c r="D109" s="51">
        <f t="shared" si="11"/>
        <v>2500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7460.35</v>
      </c>
      <c r="C112" s="43">
        <f t="shared" si="11"/>
        <v>2500</v>
      </c>
      <c r="D112" s="51">
        <f t="shared" si="11"/>
        <v>2500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679896.4</v>
      </c>
      <c r="C113" s="48">
        <f t="shared" si="13"/>
        <v>837650</v>
      </c>
      <c r="D113" s="52">
        <f t="shared" si="13"/>
        <v>875070</v>
      </c>
      <c r="E113" s="42">
        <f t="shared" si="12"/>
        <v>37420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G114"/>
  <sheetViews>
    <sheetView showOutlineSymbols="0" topLeftCell="A113" zoomScaleNormal="100" workbookViewId="0">
      <selection activeCell="B18" sqref="B18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62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14439.63</v>
      </c>
      <c r="C12" s="43">
        <v>24045</v>
      </c>
      <c r="D12" s="51">
        <v>25002</v>
      </c>
      <c r="E12" s="23">
        <f>D12-C12</f>
        <v>957</v>
      </c>
      <c r="F12" s="9"/>
    </row>
    <row r="13" spans="1:7" x14ac:dyDescent="0.25">
      <c r="A13" s="22" t="s">
        <v>8</v>
      </c>
      <c r="B13" s="23"/>
      <c r="C13" s="43"/>
      <c r="D13" s="51"/>
      <c r="E13" s="23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14439.63</v>
      </c>
      <c r="C15" s="43">
        <f>C14+C13+C12</f>
        <v>24045</v>
      </c>
      <c r="D15" s="51">
        <f>D14+D13+D12</f>
        <v>25002</v>
      </c>
      <c r="E15" s="24">
        <f>D15-C15</f>
        <v>957</v>
      </c>
      <c r="F15" s="9"/>
    </row>
    <row r="16" spans="1:7" x14ac:dyDescent="0.25">
      <c r="A16" s="22" t="s">
        <v>19</v>
      </c>
      <c r="B16" s="24"/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736.5</v>
      </c>
      <c r="C17" s="43">
        <v>1000</v>
      </c>
      <c r="D17" s="51">
        <v>1000</v>
      </c>
      <c r="E17" s="24">
        <f t="shared" si="0"/>
        <v>0</v>
      </c>
      <c r="F17" s="9"/>
    </row>
    <row r="18" spans="1:6" x14ac:dyDescent="0.25">
      <c r="A18" s="22" t="s">
        <v>21</v>
      </c>
      <c r="B18" s="24"/>
      <c r="C18" s="43"/>
      <c r="D18" s="51"/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736.5</v>
      </c>
      <c r="C19" s="43">
        <f>C18+C17+C16</f>
        <v>1000</v>
      </c>
      <c r="D19" s="51">
        <f>D18+D17+D16</f>
        <v>1000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15176.13</v>
      </c>
      <c r="C29" s="45">
        <f>C28+C24+C19+C15</f>
        <v>25045</v>
      </c>
      <c r="D29" s="52">
        <f>D28+D24+D19+D15</f>
        <v>26002</v>
      </c>
      <c r="E29" s="27">
        <f>D29-C29</f>
        <v>957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61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14439.63</v>
      </c>
      <c r="C54" s="43">
        <f t="shared" ref="C54:C71" si="3">C33+C12</f>
        <v>24045</v>
      </c>
      <c r="D54" s="51">
        <f t="shared" ref="D54:D69" si="4">D33+D12</f>
        <v>25002</v>
      </c>
      <c r="E54" s="23">
        <f>D54-C54</f>
        <v>957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14439.63</v>
      </c>
      <c r="C57" s="43">
        <f t="shared" si="3"/>
        <v>24045</v>
      </c>
      <c r="D57" s="51">
        <f t="shared" si="4"/>
        <v>25002</v>
      </c>
      <c r="E57" s="24">
        <f t="shared" si="6"/>
        <v>957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736.5</v>
      </c>
      <c r="C59" s="43">
        <f t="shared" si="3"/>
        <v>1000</v>
      </c>
      <c r="D59" s="51">
        <f t="shared" si="4"/>
        <v>1000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0</v>
      </c>
      <c r="C60" s="43">
        <f t="shared" si="3"/>
        <v>0</v>
      </c>
      <c r="D60" s="51">
        <f t="shared" si="4"/>
        <v>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736.5</v>
      </c>
      <c r="C61" s="43">
        <f t="shared" si="3"/>
        <v>1000</v>
      </c>
      <c r="D61" s="51">
        <f t="shared" si="4"/>
        <v>1000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0</v>
      </c>
      <c r="D66" s="51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15176.13</v>
      </c>
      <c r="C71" s="44">
        <f t="shared" si="3"/>
        <v>25045</v>
      </c>
      <c r="D71" s="51">
        <f t="shared" si="7"/>
        <v>26002</v>
      </c>
      <c r="E71" s="24">
        <f t="shared" si="6"/>
        <v>957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14439.63</v>
      </c>
      <c r="C75" s="43">
        <f t="shared" si="8"/>
        <v>24045</v>
      </c>
      <c r="D75" s="51">
        <f t="shared" si="8"/>
        <v>25002</v>
      </c>
      <c r="E75" s="23">
        <f>D75-C75</f>
        <v>957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14439.63</v>
      </c>
      <c r="C78" s="43">
        <f t="shared" si="8"/>
        <v>24045</v>
      </c>
      <c r="D78" s="51">
        <f t="shared" si="8"/>
        <v>25002</v>
      </c>
      <c r="E78" s="23">
        <f t="shared" si="9"/>
        <v>957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736.5</v>
      </c>
      <c r="C80" s="43">
        <f t="shared" si="8"/>
        <v>1000</v>
      </c>
      <c r="D80" s="51">
        <f t="shared" si="8"/>
        <v>1000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0</v>
      </c>
      <c r="C81" s="43">
        <f t="shared" si="8"/>
        <v>0</v>
      </c>
      <c r="D81" s="51">
        <f t="shared" si="8"/>
        <v>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736.5</v>
      </c>
      <c r="C82" s="43">
        <f t="shared" si="8"/>
        <v>1000</v>
      </c>
      <c r="D82" s="51">
        <f t="shared" si="8"/>
        <v>1000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0</v>
      </c>
      <c r="D87" s="51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15176.13</v>
      </c>
      <c r="C92" s="43">
        <f t="shared" si="10"/>
        <v>25045</v>
      </c>
      <c r="D92" s="51">
        <f t="shared" si="10"/>
        <v>26002</v>
      </c>
      <c r="E92" s="40">
        <f t="shared" si="9"/>
        <v>957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14439.63</v>
      </c>
      <c r="C96" s="43">
        <f>C75</f>
        <v>24045</v>
      </c>
      <c r="D96" s="51">
        <f>D75</f>
        <v>25002</v>
      </c>
      <c r="E96" s="23">
        <f>D96-C96</f>
        <v>957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14439.63</v>
      </c>
      <c r="C99" s="43">
        <f t="shared" si="11"/>
        <v>24045</v>
      </c>
      <c r="D99" s="51">
        <f t="shared" si="11"/>
        <v>25002</v>
      </c>
      <c r="E99" s="23">
        <f t="shared" si="12"/>
        <v>957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736.5</v>
      </c>
      <c r="C101" s="43">
        <f t="shared" si="11"/>
        <v>1000</v>
      </c>
      <c r="D101" s="51">
        <f t="shared" si="11"/>
        <v>1000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0</v>
      </c>
      <c r="C102" s="43">
        <f t="shared" si="11"/>
        <v>0</v>
      </c>
      <c r="D102" s="51">
        <f t="shared" si="11"/>
        <v>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736.5</v>
      </c>
      <c r="C103" s="43">
        <f t="shared" si="11"/>
        <v>1000</v>
      </c>
      <c r="D103" s="51">
        <f t="shared" si="11"/>
        <v>1000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0</v>
      </c>
      <c r="D108" s="51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15176.13</v>
      </c>
      <c r="C113" s="48">
        <f t="shared" si="13"/>
        <v>25045</v>
      </c>
      <c r="D113" s="52">
        <f t="shared" si="13"/>
        <v>26002</v>
      </c>
      <c r="E113" s="42">
        <f t="shared" si="12"/>
        <v>957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G114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63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183664.3</v>
      </c>
      <c r="C12" s="43">
        <v>220319</v>
      </c>
      <c r="D12" s="51">
        <f>179241+50000</f>
        <v>229241</v>
      </c>
      <c r="E12" s="23">
        <f>D12-C12</f>
        <v>8922</v>
      </c>
      <c r="F12" s="9"/>
    </row>
    <row r="13" spans="1:7" x14ac:dyDescent="0.25">
      <c r="A13" s="22" t="s">
        <v>8</v>
      </c>
      <c r="B13" s="23">
        <v>14727.19</v>
      </c>
      <c r="C13" s="43">
        <v>15000</v>
      </c>
      <c r="D13" s="51">
        <v>15000</v>
      </c>
      <c r="E13" s="23">
        <f>D13-C13</f>
        <v>0</v>
      </c>
      <c r="F13" s="9"/>
    </row>
    <row r="14" spans="1:7" x14ac:dyDescent="0.25">
      <c r="A14" s="22" t="s">
        <v>9</v>
      </c>
      <c r="B14" s="24">
        <v>5736.17</v>
      </c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204127.65999999997</v>
      </c>
      <c r="C15" s="43">
        <f>C14+C13+C12</f>
        <v>235319</v>
      </c>
      <c r="D15" s="51">
        <f>D14+D13+D12</f>
        <v>244241</v>
      </c>
      <c r="E15" s="24">
        <f>D15-C15</f>
        <v>8922</v>
      </c>
      <c r="F15" s="9"/>
    </row>
    <row r="16" spans="1:7" x14ac:dyDescent="0.25">
      <c r="A16" s="22" t="s">
        <v>19</v>
      </c>
      <c r="B16" s="24">
        <v>1418.62</v>
      </c>
      <c r="C16" s="44">
        <v>1000</v>
      </c>
      <c r="D16" s="51">
        <v>3000</v>
      </c>
      <c r="E16" s="24">
        <f t="shared" ref="E16:E27" si="0">D16-C16</f>
        <v>2000</v>
      </c>
      <c r="F16" s="9"/>
    </row>
    <row r="17" spans="1:6" x14ac:dyDescent="0.25">
      <c r="A17" s="22" t="s">
        <v>20</v>
      </c>
      <c r="B17" s="24">
        <v>821.87</v>
      </c>
      <c r="C17" s="43">
        <v>1500</v>
      </c>
      <c r="D17" s="51">
        <v>2500</v>
      </c>
      <c r="E17" s="24">
        <f t="shared" si="0"/>
        <v>1000</v>
      </c>
      <c r="F17" s="9"/>
    </row>
    <row r="18" spans="1:6" x14ac:dyDescent="0.25">
      <c r="A18" s="22" t="s">
        <v>21</v>
      </c>
      <c r="B18" s="24">
        <v>169.8</v>
      </c>
      <c r="C18" s="43">
        <v>500</v>
      </c>
      <c r="D18" s="51">
        <v>1500</v>
      </c>
      <c r="E18" s="24">
        <f t="shared" si="0"/>
        <v>1000</v>
      </c>
      <c r="F18" s="9"/>
    </row>
    <row r="19" spans="1:6" x14ac:dyDescent="0.25">
      <c r="A19" s="12" t="s">
        <v>16</v>
      </c>
      <c r="B19" s="24">
        <f>B18+B17+B16</f>
        <v>2410.29</v>
      </c>
      <c r="C19" s="43">
        <f>C18+C17+C16</f>
        <v>3000</v>
      </c>
      <c r="D19" s="51">
        <f>D18+D17+D16</f>
        <v>7000</v>
      </c>
      <c r="E19" s="24">
        <f>D19-C19</f>
        <v>4000</v>
      </c>
      <c r="F19" s="9"/>
    </row>
    <row r="20" spans="1:6" x14ac:dyDescent="0.25">
      <c r="A20" s="22" t="s">
        <v>22</v>
      </c>
      <c r="B20" s="24">
        <v>57466</v>
      </c>
      <c r="C20" s="43">
        <v>500</v>
      </c>
      <c r="D20" s="51">
        <f>1500+75000+40000</f>
        <v>116500</v>
      </c>
      <c r="E20" s="24">
        <f t="shared" si="0"/>
        <v>116000</v>
      </c>
      <c r="F20" s="9"/>
    </row>
    <row r="21" spans="1:6" x14ac:dyDescent="0.25">
      <c r="A21" s="22" t="s">
        <v>23</v>
      </c>
      <c r="B21" s="24">
        <v>364</v>
      </c>
      <c r="C21" s="43">
        <v>450</v>
      </c>
      <c r="D21" s="51">
        <v>450</v>
      </c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57830</v>
      </c>
      <c r="C24" s="43">
        <f>C23+C22+C21+C20</f>
        <v>950</v>
      </c>
      <c r="D24" s="51">
        <f>D23+D22+D21+D20</f>
        <v>116950</v>
      </c>
      <c r="E24" s="24">
        <f>D24-C24</f>
        <v>116000</v>
      </c>
      <c r="F24" s="9"/>
    </row>
    <row r="25" spans="1:6" x14ac:dyDescent="0.25">
      <c r="A25" s="22" t="s">
        <v>26</v>
      </c>
      <c r="B25" s="24">
        <v>1874.73</v>
      </c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1874.73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266242.68</v>
      </c>
      <c r="C29" s="45">
        <f>C28+C24+C19+C15</f>
        <v>239269</v>
      </c>
      <c r="D29" s="52">
        <f>D28+D24+D19+D15</f>
        <v>368191</v>
      </c>
      <c r="E29" s="27">
        <f>D29-C29</f>
        <v>128922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61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183664.3</v>
      </c>
      <c r="C54" s="43">
        <f t="shared" ref="C54:C71" si="3">C33+C12</f>
        <v>220319</v>
      </c>
      <c r="D54" s="51">
        <f t="shared" ref="D54:D69" si="4">D33+D12</f>
        <v>229241</v>
      </c>
      <c r="E54" s="23">
        <f>D54-C54</f>
        <v>8922</v>
      </c>
      <c r="F54" s="9"/>
    </row>
    <row r="55" spans="1:6" x14ac:dyDescent="0.25">
      <c r="A55" s="22" t="s">
        <v>8</v>
      </c>
      <c r="B55" s="23">
        <f t="shared" ref="B55:D70" si="5">B34+B13</f>
        <v>14727.19</v>
      </c>
      <c r="C55" s="43">
        <f t="shared" si="3"/>
        <v>15000</v>
      </c>
      <c r="D55" s="51">
        <f t="shared" si="4"/>
        <v>15000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5736.17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204127.65999999997</v>
      </c>
      <c r="C57" s="43">
        <f t="shared" si="3"/>
        <v>235319</v>
      </c>
      <c r="D57" s="51">
        <f t="shared" si="4"/>
        <v>244241</v>
      </c>
      <c r="E57" s="24">
        <f t="shared" si="6"/>
        <v>8922</v>
      </c>
      <c r="F57" s="9"/>
    </row>
    <row r="58" spans="1:6" x14ac:dyDescent="0.25">
      <c r="A58" s="22" t="s">
        <v>19</v>
      </c>
      <c r="B58" s="24">
        <f t="shared" si="5"/>
        <v>1418.62</v>
      </c>
      <c r="C58" s="44">
        <f t="shared" si="3"/>
        <v>1000</v>
      </c>
      <c r="D58" s="51">
        <f t="shared" si="4"/>
        <v>3000</v>
      </c>
      <c r="E58" s="24">
        <f t="shared" si="6"/>
        <v>2000</v>
      </c>
      <c r="F58" s="9"/>
    </row>
    <row r="59" spans="1:6" x14ac:dyDescent="0.25">
      <c r="A59" s="22" t="s">
        <v>20</v>
      </c>
      <c r="B59" s="24">
        <f t="shared" si="5"/>
        <v>821.87</v>
      </c>
      <c r="C59" s="43">
        <f t="shared" si="3"/>
        <v>1500</v>
      </c>
      <c r="D59" s="51">
        <f t="shared" si="4"/>
        <v>2500</v>
      </c>
      <c r="E59" s="24">
        <f t="shared" si="6"/>
        <v>1000</v>
      </c>
      <c r="F59" s="9"/>
    </row>
    <row r="60" spans="1:6" x14ac:dyDescent="0.25">
      <c r="A60" s="22" t="s">
        <v>21</v>
      </c>
      <c r="B60" s="24">
        <f t="shared" si="5"/>
        <v>169.8</v>
      </c>
      <c r="C60" s="43">
        <f t="shared" si="3"/>
        <v>500</v>
      </c>
      <c r="D60" s="51">
        <f t="shared" si="4"/>
        <v>1500</v>
      </c>
      <c r="E60" s="24">
        <f t="shared" si="6"/>
        <v>1000</v>
      </c>
      <c r="F60" s="9"/>
    </row>
    <row r="61" spans="1:6" x14ac:dyDescent="0.25">
      <c r="A61" s="12" t="s">
        <v>16</v>
      </c>
      <c r="B61" s="24">
        <f t="shared" si="5"/>
        <v>2410.29</v>
      </c>
      <c r="C61" s="43">
        <f t="shared" si="3"/>
        <v>3000</v>
      </c>
      <c r="D61" s="51">
        <f t="shared" si="4"/>
        <v>7000</v>
      </c>
      <c r="E61" s="24">
        <f t="shared" si="6"/>
        <v>4000</v>
      </c>
      <c r="F61" s="9"/>
    </row>
    <row r="62" spans="1:6" x14ac:dyDescent="0.25">
      <c r="A62" s="22" t="s">
        <v>22</v>
      </c>
      <c r="B62" s="24">
        <f t="shared" si="5"/>
        <v>57466</v>
      </c>
      <c r="C62" s="43">
        <f t="shared" si="3"/>
        <v>500</v>
      </c>
      <c r="D62" s="51">
        <f t="shared" si="4"/>
        <v>116500</v>
      </c>
      <c r="E62" s="24">
        <f t="shared" si="6"/>
        <v>116000</v>
      </c>
      <c r="F62" s="9"/>
    </row>
    <row r="63" spans="1:6" x14ac:dyDescent="0.25">
      <c r="A63" s="22" t="s">
        <v>23</v>
      </c>
      <c r="B63" s="24">
        <f t="shared" si="5"/>
        <v>364</v>
      </c>
      <c r="C63" s="43">
        <f t="shared" si="3"/>
        <v>450</v>
      </c>
      <c r="D63" s="51">
        <f t="shared" si="4"/>
        <v>450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57830</v>
      </c>
      <c r="C66" s="43">
        <f t="shared" si="3"/>
        <v>950</v>
      </c>
      <c r="D66" s="51">
        <f t="shared" si="4"/>
        <v>116950</v>
      </c>
      <c r="E66" s="24">
        <f t="shared" si="6"/>
        <v>116000</v>
      </c>
      <c r="F66" s="9"/>
    </row>
    <row r="67" spans="1:6" x14ac:dyDescent="0.25">
      <c r="A67" s="22" t="s">
        <v>26</v>
      </c>
      <c r="B67" s="24">
        <f t="shared" si="5"/>
        <v>1874.73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1874.73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266242.68</v>
      </c>
      <c r="C71" s="44">
        <f t="shared" si="3"/>
        <v>239269</v>
      </c>
      <c r="D71" s="51">
        <f t="shared" si="7"/>
        <v>368191</v>
      </c>
      <c r="E71" s="24">
        <f t="shared" si="6"/>
        <v>128922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183664.3</v>
      </c>
      <c r="C75" s="43">
        <f t="shared" si="8"/>
        <v>220319</v>
      </c>
      <c r="D75" s="51">
        <f t="shared" si="8"/>
        <v>229241</v>
      </c>
      <c r="E75" s="23">
        <f>D75-C75</f>
        <v>8922</v>
      </c>
      <c r="F75" s="9"/>
    </row>
    <row r="76" spans="1:6" x14ac:dyDescent="0.25">
      <c r="A76" s="22" t="s">
        <v>8</v>
      </c>
      <c r="B76" s="23">
        <f t="shared" si="8"/>
        <v>14727.19</v>
      </c>
      <c r="C76" s="43">
        <f t="shared" si="8"/>
        <v>15000</v>
      </c>
      <c r="D76" s="51">
        <f t="shared" si="8"/>
        <v>15000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5736.17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204127.65999999997</v>
      </c>
      <c r="C78" s="43">
        <f t="shared" si="8"/>
        <v>235319</v>
      </c>
      <c r="D78" s="51">
        <f t="shared" si="8"/>
        <v>244241</v>
      </c>
      <c r="E78" s="23">
        <f t="shared" si="9"/>
        <v>8922</v>
      </c>
      <c r="F78" s="9"/>
    </row>
    <row r="79" spans="1:6" x14ac:dyDescent="0.25">
      <c r="A79" s="22" t="s">
        <v>19</v>
      </c>
      <c r="B79" s="23">
        <f t="shared" si="8"/>
        <v>1418.62</v>
      </c>
      <c r="C79" s="43">
        <f t="shared" si="8"/>
        <v>1000</v>
      </c>
      <c r="D79" s="51">
        <f t="shared" si="8"/>
        <v>3000</v>
      </c>
      <c r="E79" s="23">
        <f t="shared" si="9"/>
        <v>2000</v>
      </c>
      <c r="F79" s="9"/>
    </row>
    <row r="80" spans="1:6" x14ac:dyDescent="0.25">
      <c r="A80" s="22" t="s">
        <v>20</v>
      </c>
      <c r="B80" s="23">
        <f t="shared" si="8"/>
        <v>821.87</v>
      </c>
      <c r="C80" s="43">
        <f t="shared" si="8"/>
        <v>1500</v>
      </c>
      <c r="D80" s="51">
        <f t="shared" si="8"/>
        <v>2500</v>
      </c>
      <c r="E80" s="23">
        <f t="shared" si="9"/>
        <v>1000</v>
      </c>
      <c r="F80" s="9"/>
    </row>
    <row r="81" spans="1:6" x14ac:dyDescent="0.25">
      <c r="A81" s="22" t="s">
        <v>21</v>
      </c>
      <c r="B81" s="23">
        <f t="shared" si="8"/>
        <v>169.8</v>
      </c>
      <c r="C81" s="43">
        <f t="shared" si="8"/>
        <v>500</v>
      </c>
      <c r="D81" s="51">
        <f t="shared" si="8"/>
        <v>1500</v>
      </c>
      <c r="E81" s="39">
        <f t="shared" si="9"/>
        <v>1000</v>
      </c>
      <c r="F81" s="3" t="s">
        <v>2</v>
      </c>
    </row>
    <row r="82" spans="1:6" x14ac:dyDescent="0.25">
      <c r="A82" s="12" t="s">
        <v>16</v>
      </c>
      <c r="B82" s="23">
        <f t="shared" si="8"/>
        <v>2410.29</v>
      </c>
      <c r="C82" s="43">
        <f t="shared" si="8"/>
        <v>3000</v>
      </c>
      <c r="D82" s="51">
        <f t="shared" si="8"/>
        <v>7000</v>
      </c>
      <c r="E82" s="39">
        <f t="shared" si="9"/>
        <v>4000</v>
      </c>
    </row>
    <row r="83" spans="1:6" x14ac:dyDescent="0.25">
      <c r="A83" s="22" t="s">
        <v>22</v>
      </c>
      <c r="B83" s="23">
        <f t="shared" si="8"/>
        <v>57466</v>
      </c>
      <c r="C83" s="43">
        <f t="shared" si="8"/>
        <v>500</v>
      </c>
      <c r="D83" s="51">
        <f t="shared" si="8"/>
        <v>116500</v>
      </c>
      <c r="E83" s="39">
        <f t="shared" si="9"/>
        <v>116000</v>
      </c>
    </row>
    <row r="84" spans="1:6" x14ac:dyDescent="0.25">
      <c r="A84" s="22" t="s">
        <v>23</v>
      </c>
      <c r="B84" s="23">
        <f t="shared" si="8"/>
        <v>364</v>
      </c>
      <c r="C84" s="43">
        <f t="shared" si="8"/>
        <v>450</v>
      </c>
      <c r="D84" s="51">
        <f t="shared" si="8"/>
        <v>450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57830</v>
      </c>
      <c r="C87" s="43">
        <f t="shared" si="8"/>
        <v>950</v>
      </c>
      <c r="D87" s="51">
        <f t="shared" si="8"/>
        <v>116950</v>
      </c>
      <c r="E87" s="39">
        <f t="shared" si="9"/>
        <v>116000</v>
      </c>
    </row>
    <row r="88" spans="1:6" x14ac:dyDescent="0.25">
      <c r="A88" s="22" t="s">
        <v>26</v>
      </c>
      <c r="B88" s="23">
        <f t="shared" si="8"/>
        <v>1874.73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1874.73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266242.68</v>
      </c>
      <c r="C92" s="43">
        <f t="shared" si="10"/>
        <v>239269</v>
      </c>
      <c r="D92" s="51">
        <f t="shared" si="10"/>
        <v>368191</v>
      </c>
      <c r="E92" s="40">
        <f t="shared" si="9"/>
        <v>128922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183664.3</v>
      </c>
      <c r="C96" s="43">
        <f>C75</f>
        <v>220319</v>
      </c>
      <c r="D96" s="51">
        <f>D75</f>
        <v>229241</v>
      </c>
      <c r="E96" s="23">
        <f>D96-C96</f>
        <v>8922</v>
      </c>
      <c r="F96" s="9"/>
    </row>
    <row r="97" spans="1:6" x14ac:dyDescent="0.25">
      <c r="A97" s="22" t="s">
        <v>8</v>
      </c>
      <c r="B97" s="23">
        <f t="shared" ref="B97:D112" si="11">B76</f>
        <v>14727.19</v>
      </c>
      <c r="C97" s="43">
        <f t="shared" si="11"/>
        <v>15000</v>
      </c>
      <c r="D97" s="51">
        <f t="shared" si="11"/>
        <v>15000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5736.17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204127.65999999997</v>
      </c>
      <c r="C99" s="43">
        <f t="shared" si="11"/>
        <v>235319</v>
      </c>
      <c r="D99" s="51">
        <f t="shared" si="11"/>
        <v>244241</v>
      </c>
      <c r="E99" s="23">
        <f t="shared" si="12"/>
        <v>8922</v>
      </c>
      <c r="F99" s="9"/>
    </row>
    <row r="100" spans="1:6" x14ac:dyDescent="0.25">
      <c r="A100" s="22" t="s">
        <v>19</v>
      </c>
      <c r="B100" s="23">
        <f t="shared" si="11"/>
        <v>1418.62</v>
      </c>
      <c r="C100" s="43">
        <f t="shared" si="11"/>
        <v>1000</v>
      </c>
      <c r="D100" s="51">
        <f t="shared" si="11"/>
        <v>3000</v>
      </c>
      <c r="E100" s="23">
        <f t="shared" si="12"/>
        <v>2000</v>
      </c>
      <c r="F100" s="9"/>
    </row>
    <row r="101" spans="1:6" x14ac:dyDescent="0.25">
      <c r="A101" s="22" t="s">
        <v>20</v>
      </c>
      <c r="B101" s="23">
        <f t="shared" si="11"/>
        <v>821.87</v>
      </c>
      <c r="C101" s="43">
        <f t="shared" si="11"/>
        <v>1500</v>
      </c>
      <c r="D101" s="51">
        <f t="shared" si="11"/>
        <v>2500</v>
      </c>
      <c r="E101" s="23">
        <f t="shared" si="12"/>
        <v>1000</v>
      </c>
      <c r="F101" s="9"/>
    </row>
    <row r="102" spans="1:6" x14ac:dyDescent="0.25">
      <c r="A102" s="22" t="s">
        <v>21</v>
      </c>
      <c r="B102" s="23">
        <f t="shared" si="11"/>
        <v>169.8</v>
      </c>
      <c r="C102" s="43">
        <f t="shared" si="11"/>
        <v>500</v>
      </c>
      <c r="D102" s="51">
        <f t="shared" si="11"/>
        <v>1500</v>
      </c>
      <c r="E102" s="23">
        <f t="shared" si="12"/>
        <v>1000</v>
      </c>
      <c r="F102" s="3" t="s">
        <v>2</v>
      </c>
    </row>
    <row r="103" spans="1:6" x14ac:dyDescent="0.25">
      <c r="A103" s="12" t="s">
        <v>16</v>
      </c>
      <c r="B103" s="23">
        <f t="shared" si="11"/>
        <v>2410.29</v>
      </c>
      <c r="C103" s="43">
        <f t="shared" si="11"/>
        <v>3000</v>
      </c>
      <c r="D103" s="51">
        <f t="shared" si="11"/>
        <v>7000</v>
      </c>
      <c r="E103" s="23">
        <f t="shared" si="12"/>
        <v>4000</v>
      </c>
    </row>
    <row r="104" spans="1:6" x14ac:dyDescent="0.25">
      <c r="A104" s="22" t="s">
        <v>22</v>
      </c>
      <c r="B104" s="23">
        <f t="shared" si="11"/>
        <v>57466</v>
      </c>
      <c r="C104" s="43">
        <f t="shared" si="11"/>
        <v>500</v>
      </c>
      <c r="D104" s="51">
        <f t="shared" si="11"/>
        <v>116500</v>
      </c>
      <c r="E104" s="23">
        <f t="shared" si="12"/>
        <v>116000</v>
      </c>
    </row>
    <row r="105" spans="1:6" x14ac:dyDescent="0.25">
      <c r="A105" s="22" t="s">
        <v>23</v>
      </c>
      <c r="B105" s="23">
        <f t="shared" si="11"/>
        <v>364</v>
      </c>
      <c r="C105" s="43">
        <f t="shared" si="11"/>
        <v>450</v>
      </c>
      <c r="D105" s="51">
        <f t="shared" si="11"/>
        <v>450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57830</v>
      </c>
      <c r="C108" s="43">
        <f t="shared" si="11"/>
        <v>950</v>
      </c>
      <c r="D108" s="51">
        <f t="shared" si="11"/>
        <v>116950</v>
      </c>
      <c r="E108" s="23">
        <f t="shared" si="12"/>
        <v>116000</v>
      </c>
    </row>
    <row r="109" spans="1:6" x14ac:dyDescent="0.25">
      <c r="A109" s="22" t="s">
        <v>26</v>
      </c>
      <c r="B109" s="23">
        <f t="shared" si="11"/>
        <v>1874.73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1874.73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266242.68</v>
      </c>
      <c r="C113" s="48">
        <f t="shared" si="13"/>
        <v>239269</v>
      </c>
      <c r="D113" s="52">
        <f t="shared" si="13"/>
        <v>368191</v>
      </c>
      <c r="E113" s="42">
        <f t="shared" si="12"/>
        <v>128922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G114"/>
  <sheetViews>
    <sheetView showOutlineSymbols="0" topLeftCell="A113" zoomScaleNormal="100" workbookViewId="0">
      <selection activeCell="B19" sqref="B1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64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3000</v>
      </c>
      <c r="C12" s="43"/>
      <c r="D12" s="51"/>
      <c r="E12" s="23">
        <f>D12-C12</f>
        <v>0</v>
      </c>
      <c r="F12" s="9"/>
    </row>
    <row r="13" spans="1:7" x14ac:dyDescent="0.25">
      <c r="A13" s="22" t="s">
        <v>8</v>
      </c>
      <c r="B13" s="23">
        <v>13132.26</v>
      </c>
      <c r="C13" s="43">
        <v>15000</v>
      </c>
      <c r="D13" s="51">
        <v>15000</v>
      </c>
      <c r="E13" s="55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16132.26</v>
      </c>
      <c r="C15" s="43">
        <f>C14+C13+C12</f>
        <v>15000</v>
      </c>
      <c r="D15" s="51">
        <f>D14+D13+D12</f>
        <v>15000</v>
      </c>
      <c r="E15" s="24">
        <f>D15-C15</f>
        <v>0</v>
      </c>
      <c r="F15" s="9"/>
    </row>
    <row r="16" spans="1:7" x14ac:dyDescent="0.25">
      <c r="A16" s="22" t="s">
        <v>19</v>
      </c>
      <c r="B16" s="24"/>
      <c r="C16" s="44"/>
      <c r="D16" s="51">
        <v>0</v>
      </c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400</v>
      </c>
      <c r="C17" s="43">
        <v>500</v>
      </c>
      <c r="D17" s="51">
        <v>500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100.78</v>
      </c>
      <c r="C18" s="43">
        <v>1750</v>
      </c>
      <c r="D18" s="51">
        <v>1750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500.78</v>
      </c>
      <c r="C19" s="43">
        <f>C18+C17+C16</f>
        <v>2250</v>
      </c>
      <c r="D19" s="51">
        <f>D18+D17+D16</f>
        <v>2250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>
        <v>500</v>
      </c>
      <c r="D21" s="51">
        <v>500</v>
      </c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500</v>
      </c>
      <c r="D24" s="51">
        <f>D23+D22+D21+D20</f>
        <v>500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16633.04</v>
      </c>
      <c r="C29" s="45">
        <f>C28+C24+C19+C15</f>
        <v>17750</v>
      </c>
      <c r="D29" s="52">
        <f>D28+D24+D19+D15</f>
        <v>17750</v>
      </c>
      <c r="E29" s="27">
        <f>D29-C29</f>
        <v>0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61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3000</v>
      </c>
      <c r="C54" s="43">
        <f t="shared" ref="C54:C71" si="3">C33+C12</f>
        <v>0</v>
      </c>
      <c r="D54" s="51">
        <f t="shared" ref="D54:D69" si="4">D33+D12</f>
        <v>0</v>
      </c>
      <c r="E54" s="23">
        <f>D54-C54</f>
        <v>0</v>
      </c>
      <c r="F54" s="9"/>
    </row>
    <row r="55" spans="1:6" x14ac:dyDescent="0.25">
      <c r="A55" s="22" t="s">
        <v>8</v>
      </c>
      <c r="B55" s="23">
        <f t="shared" ref="B55:D70" si="5">B34+B13</f>
        <v>13132.26</v>
      </c>
      <c r="C55" s="43">
        <f t="shared" si="3"/>
        <v>15000</v>
      </c>
      <c r="D55" s="51">
        <f t="shared" si="4"/>
        <v>15000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16132.26</v>
      </c>
      <c r="C57" s="43">
        <f t="shared" si="3"/>
        <v>15000</v>
      </c>
      <c r="D57" s="51">
        <f t="shared" si="4"/>
        <v>15000</v>
      </c>
      <c r="E57" s="24">
        <f t="shared" si="6"/>
        <v>0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400</v>
      </c>
      <c r="C59" s="43">
        <f t="shared" si="3"/>
        <v>500</v>
      </c>
      <c r="D59" s="51">
        <f t="shared" si="4"/>
        <v>500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100.78</v>
      </c>
      <c r="C60" s="43">
        <f t="shared" si="3"/>
        <v>1750</v>
      </c>
      <c r="D60" s="51">
        <f t="shared" si="4"/>
        <v>1750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500.78</v>
      </c>
      <c r="C61" s="43">
        <f t="shared" si="3"/>
        <v>2250</v>
      </c>
      <c r="D61" s="51">
        <f t="shared" si="4"/>
        <v>2250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500</v>
      </c>
      <c r="D63" s="51">
        <f t="shared" si="4"/>
        <v>500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500</v>
      </c>
      <c r="D66" s="51">
        <f t="shared" si="4"/>
        <v>500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16633.04</v>
      </c>
      <c r="C71" s="44">
        <f t="shared" si="3"/>
        <v>17750</v>
      </c>
      <c r="D71" s="51">
        <f t="shared" si="7"/>
        <v>17750</v>
      </c>
      <c r="E71" s="24">
        <f t="shared" si="6"/>
        <v>0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3000</v>
      </c>
      <c r="C75" s="43">
        <f t="shared" si="8"/>
        <v>0</v>
      </c>
      <c r="D75" s="51">
        <f t="shared" si="8"/>
        <v>0</v>
      </c>
      <c r="E75" s="23">
        <f>D75-C75</f>
        <v>0</v>
      </c>
      <c r="F75" s="9"/>
    </row>
    <row r="76" spans="1:6" x14ac:dyDescent="0.25">
      <c r="A76" s="22" t="s">
        <v>8</v>
      </c>
      <c r="B76" s="23">
        <f t="shared" si="8"/>
        <v>13132.26</v>
      </c>
      <c r="C76" s="43">
        <f t="shared" si="8"/>
        <v>15000</v>
      </c>
      <c r="D76" s="51">
        <f t="shared" si="8"/>
        <v>15000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16132.26</v>
      </c>
      <c r="C78" s="43">
        <f t="shared" si="8"/>
        <v>15000</v>
      </c>
      <c r="D78" s="51">
        <f t="shared" si="8"/>
        <v>15000</v>
      </c>
      <c r="E78" s="23">
        <f t="shared" si="9"/>
        <v>0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400</v>
      </c>
      <c r="C80" s="43">
        <f t="shared" si="8"/>
        <v>500</v>
      </c>
      <c r="D80" s="51">
        <f t="shared" si="8"/>
        <v>500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100.78</v>
      </c>
      <c r="C81" s="43">
        <f t="shared" si="8"/>
        <v>1750</v>
      </c>
      <c r="D81" s="51">
        <f t="shared" si="8"/>
        <v>1750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500.78</v>
      </c>
      <c r="C82" s="43">
        <f t="shared" si="8"/>
        <v>2250</v>
      </c>
      <c r="D82" s="51">
        <f t="shared" si="8"/>
        <v>2250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500</v>
      </c>
      <c r="D84" s="51">
        <f t="shared" si="8"/>
        <v>500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500</v>
      </c>
      <c r="D87" s="51">
        <f t="shared" si="8"/>
        <v>500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16633.04</v>
      </c>
      <c r="C92" s="43">
        <f t="shared" si="10"/>
        <v>17750</v>
      </c>
      <c r="D92" s="51">
        <f t="shared" si="10"/>
        <v>17750</v>
      </c>
      <c r="E92" s="40">
        <f t="shared" si="9"/>
        <v>0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3000</v>
      </c>
      <c r="C96" s="43">
        <f>C75</f>
        <v>0</v>
      </c>
      <c r="D96" s="51">
        <f>D75</f>
        <v>0</v>
      </c>
      <c r="E96" s="23">
        <f>D96-C96</f>
        <v>0</v>
      </c>
      <c r="F96" s="9"/>
    </row>
    <row r="97" spans="1:6" x14ac:dyDescent="0.25">
      <c r="A97" s="22" t="s">
        <v>8</v>
      </c>
      <c r="B97" s="23">
        <f t="shared" ref="B97:D112" si="11">B76</f>
        <v>13132.26</v>
      </c>
      <c r="C97" s="43">
        <f t="shared" si="11"/>
        <v>15000</v>
      </c>
      <c r="D97" s="51">
        <f t="shared" si="11"/>
        <v>15000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16132.26</v>
      </c>
      <c r="C99" s="43">
        <f t="shared" si="11"/>
        <v>15000</v>
      </c>
      <c r="D99" s="51">
        <f t="shared" si="11"/>
        <v>15000</v>
      </c>
      <c r="E99" s="23">
        <f t="shared" si="12"/>
        <v>0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400</v>
      </c>
      <c r="C101" s="43">
        <f t="shared" si="11"/>
        <v>500</v>
      </c>
      <c r="D101" s="51">
        <f t="shared" si="11"/>
        <v>500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100.78</v>
      </c>
      <c r="C102" s="43">
        <f t="shared" si="11"/>
        <v>1750</v>
      </c>
      <c r="D102" s="51">
        <f t="shared" si="11"/>
        <v>1750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500.78</v>
      </c>
      <c r="C103" s="43">
        <f t="shared" si="11"/>
        <v>2250</v>
      </c>
      <c r="D103" s="51">
        <f t="shared" si="11"/>
        <v>2250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500</v>
      </c>
      <c r="D105" s="51">
        <f t="shared" si="11"/>
        <v>500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500</v>
      </c>
      <c r="D108" s="51">
        <f t="shared" si="11"/>
        <v>500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16633.04</v>
      </c>
      <c r="C113" s="48">
        <f t="shared" si="13"/>
        <v>17750</v>
      </c>
      <c r="D113" s="52">
        <f t="shared" si="13"/>
        <v>17750</v>
      </c>
      <c r="E113" s="42">
        <f t="shared" si="12"/>
        <v>0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G114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65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21631.96</v>
      </c>
      <c r="C12" s="43">
        <v>257006</v>
      </c>
      <c r="D12" s="51">
        <v>283887</v>
      </c>
      <c r="E12" s="23">
        <f>D12-C12</f>
        <v>26881</v>
      </c>
      <c r="F12" s="9"/>
    </row>
    <row r="13" spans="1:7" x14ac:dyDescent="0.25">
      <c r="A13" s="22" t="s">
        <v>8</v>
      </c>
      <c r="B13" s="23">
        <v>21059.24</v>
      </c>
      <c r="C13" s="43">
        <v>7500</v>
      </c>
      <c r="D13" s="51">
        <v>7500</v>
      </c>
      <c r="E13" s="55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42691.199999999997</v>
      </c>
      <c r="C15" s="43">
        <f>C14+C13+C12</f>
        <v>264506</v>
      </c>
      <c r="D15" s="51">
        <f>D14+D13+D12</f>
        <v>291387</v>
      </c>
      <c r="E15" s="24">
        <f>D15-C15</f>
        <v>26881</v>
      </c>
      <c r="F15" s="9"/>
    </row>
    <row r="16" spans="1:7" x14ac:dyDescent="0.25">
      <c r="A16" s="22" t="s">
        <v>19</v>
      </c>
      <c r="B16" s="24">
        <v>2697.13</v>
      </c>
      <c r="C16" s="44">
        <v>600</v>
      </c>
      <c r="D16" s="51">
        <v>600</v>
      </c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3784.5</v>
      </c>
      <c r="C17" s="43">
        <v>101000</v>
      </c>
      <c r="D17" s="51">
        <v>136000</v>
      </c>
      <c r="E17" s="24">
        <f t="shared" si="0"/>
        <v>35000</v>
      </c>
      <c r="F17" s="9"/>
    </row>
    <row r="18" spans="1:6" x14ac:dyDescent="0.25">
      <c r="A18" s="22" t="s">
        <v>21</v>
      </c>
      <c r="B18" s="24">
        <v>21175.78</v>
      </c>
      <c r="C18" s="43">
        <v>2500</v>
      </c>
      <c r="D18" s="51">
        <v>2500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27657.41</v>
      </c>
      <c r="C19" s="43">
        <f>C18+C17+C16</f>
        <v>104100</v>
      </c>
      <c r="D19" s="51">
        <f>D18+D17+D16</f>
        <v>139100</v>
      </c>
      <c r="E19" s="24">
        <f>D19-C19</f>
        <v>35000</v>
      </c>
      <c r="F19" s="9"/>
    </row>
    <row r="20" spans="1:6" x14ac:dyDescent="0.25">
      <c r="A20" s="22" t="s">
        <v>22</v>
      </c>
      <c r="B20" s="24">
        <v>290.38</v>
      </c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>
        <v>4171.5200000000004</v>
      </c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4461.9000000000005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>
        <v>36395.370000000003</v>
      </c>
      <c r="C25" s="43">
        <v>4500</v>
      </c>
      <c r="D25" s="51">
        <v>4500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36395.370000000003</v>
      </c>
      <c r="C28" s="43">
        <f>C27+C26+C25</f>
        <v>4500</v>
      </c>
      <c r="D28" s="51">
        <f>D27+D26+D25</f>
        <v>4500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111205.88</v>
      </c>
      <c r="C29" s="45">
        <f>C28+C24+C19+C15</f>
        <v>373106</v>
      </c>
      <c r="D29" s="52">
        <f>D28+D24+D19+D15</f>
        <v>434987</v>
      </c>
      <c r="E29" s="27">
        <f>D29-C29</f>
        <v>61881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57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>
        <v>9611.1200000000008</v>
      </c>
      <c r="C33" s="43">
        <v>30451</v>
      </c>
      <c r="D33" s="51">
        <v>31678</v>
      </c>
      <c r="E33" s="23">
        <f t="shared" ref="E33:E42" si="1">D33-C33</f>
        <v>1227</v>
      </c>
      <c r="F33" s="9"/>
    </row>
    <row r="34" spans="1:6" x14ac:dyDescent="0.25">
      <c r="A34" s="22" t="s">
        <v>8</v>
      </c>
      <c r="B34" s="23"/>
      <c r="C34" s="43">
        <v>0</v>
      </c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9611.1200000000008</v>
      </c>
      <c r="C36" s="43">
        <f>C35+C34+C33</f>
        <v>30451</v>
      </c>
      <c r="D36" s="51">
        <f>D35+D34+D33</f>
        <v>31678</v>
      </c>
      <c r="E36" s="24">
        <f t="shared" si="1"/>
        <v>1227</v>
      </c>
      <c r="F36" s="9"/>
    </row>
    <row r="37" spans="1:6" x14ac:dyDescent="0.25">
      <c r="A37" s="22" t="s">
        <v>19</v>
      </c>
      <c r="B37" s="24"/>
      <c r="C37" s="44">
        <v>0</v>
      </c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>
        <v>1793.6</v>
      </c>
      <c r="C38" s="43">
        <v>2600</v>
      </c>
      <c r="D38" s="51">
        <f>2500+100</f>
        <v>2600</v>
      </c>
      <c r="E38" s="24">
        <f t="shared" si="1"/>
        <v>0</v>
      </c>
      <c r="F38" s="9"/>
    </row>
    <row r="39" spans="1:6" x14ac:dyDescent="0.25">
      <c r="A39" s="22" t="s">
        <v>21</v>
      </c>
      <c r="B39" s="24">
        <v>96.8</v>
      </c>
      <c r="C39" s="43">
        <v>7000</v>
      </c>
      <c r="D39" s="51">
        <v>7000</v>
      </c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1890.3999999999999</v>
      </c>
      <c r="C40" s="43">
        <f>C39+C38+C37</f>
        <v>9600</v>
      </c>
      <c r="D40" s="51">
        <f>D39+D38+D37</f>
        <v>9600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>
        <v>2500</v>
      </c>
      <c r="D41" s="51">
        <v>2500</v>
      </c>
      <c r="E41" s="24">
        <f t="shared" si="1"/>
        <v>0</v>
      </c>
      <c r="F41" s="9"/>
    </row>
    <row r="42" spans="1:6" x14ac:dyDescent="0.25">
      <c r="A42" s="22" t="s">
        <v>23</v>
      </c>
      <c r="B42" s="24">
        <v>9120</v>
      </c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9120</v>
      </c>
      <c r="C45" s="43">
        <f>C44+C43+C42+C41</f>
        <v>2500</v>
      </c>
      <c r="D45" s="51">
        <f>D44+D43+D42+D41</f>
        <v>2500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>
        <v>4500</v>
      </c>
      <c r="D46" s="51">
        <v>4500</v>
      </c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4500</v>
      </c>
      <c r="D49" s="51">
        <f>D48+D47+D46</f>
        <v>4500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20621.52</v>
      </c>
      <c r="C50" s="45">
        <f>C49+C45+C40+C36</f>
        <v>47051</v>
      </c>
      <c r="D50" s="52">
        <f>D49+D45+D40+D36</f>
        <v>48278</v>
      </c>
      <c r="E50" s="27">
        <f t="shared" si="2"/>
        <v>1227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31243.08</v>
      </c>
      <c r="C54" s="43">
        <f t="shared" ref="C54:C71" si="3">C33+C12</f>
        <v>287457</v>
      </c>
      <c r="D54" s="51">
        <f t="shared" ref="D54:D69" si="4">D33+D12</f>
        <v>315565</v>
      </c>
      <c r="E54" s="23">
        <f>D54-C54</f>
        <v>28108</v>
      </c>
      <c r="F54" s="9"/>
    </row>
    <row r="55" spans="1:6" x14ac:dyDescent="0.25">
      <c r="A55" s="22" t="s">
        <v>8</v>
      </c>
      <c r="B55" s="23">
        <f t="shared" ref="B55:D70" si="5">B34+B13</f>
        <v>21059.24</v>
      </c>
      <c r="C55" s="43">
        <f t="shared" si="3"/>
        <v>7500</v>
      </c>
      <c r="D55" s="51">
        <f t="shared" si="4"/>
        <v>7500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52302.32</v>
      </c>
      <c r="C57" s="43">
        <f t="shared" si="3"/>
        <v>294957</v>
      </c>
      <c r="D57" s="51">
        <f t="shared" si="4"/>
        <v>323065</v>
      </c>
      <c r="E57" s="24">
        <f t="shared" si="6"/>
        <v>28108</v>
      </c>
      <c r="F57" s="9"/>
    </row>
    <row r="58" spans="1:6" x14ac:dyDescent="0.25">
      <c r="A58" s="22" t="s">
        <v>19</v>
      </c>
      <c r="B58" s="24">
        <f t="shared" si="5"/>
        <v>2697.13</v>
      </c>
      <c r="C58" s="44">
        <f t="shared" si="3"/>
        <v>600</v>
      </c>
      <c r="D58" s="51">
        <f t="shared" si="4"/>
        <v>600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5578.1</v>
      </c>
      <c r="C59" s="43">
        <f t="shared" si="3"/>
        <v>103600</v>
      </c>
      <c r="D59" s="51">
        <f t="shared" si="4"/>
        <v>138600</v>
      </c>
      <c r="E59" s="24">
        <f t="shared" si="6"/>
        <v>35000</v>
      </c>
      <c r="F59" s="9"/>
    </row>
    <row r="60" spans="1:6" x14ac:dyDescent="0.25">
      <c r="A60" s="22" t="s">
        <v>21</v>
      </c>
      <c r="B60" s="24">
        <f t="shared" si="5"/>
        <v>21272.579999999998</v>
      </c>
      <c r="C60" s="43">
        <f t="shared" si="3"/>
        <v>9500</v>
      </c>
      <c r="D60" s="51">
        <f t="shared" si="4"/>
        <v>9500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29547.81</v>
      </c>
      <c r="C61" s="43">
        <f t="shared" si="3"/>
        <v>113700</v>
      </c>
      <c r="D61" s="51">
        <f t="shared" si="4"/>
        <v>148700</v>
      </c>
      <c r="E61" s="24">
        <f t="shared" si="6"/>
        <v>35000</v>
      </c>
      <c r="F61" s="9"/>
    </row>
    <row r="62" spans="1:6" x14ac:dyDescent="0.25">
      <c r="A62" s="22" t="s">
        <v>22</v>
      </c>
      <c r="B62" s="24">
        <f t="shared" si="5"/>
        <v>290.38</v>
      </c>
      <c r="C62" s="43">
        <f t="shared" si="3"/>
        <v>2500</v>
      </c>
      <c r="D62" s="51">
        <f t="shared" si="4"/>
        <v>2500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13291.52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13581.900000000001</v>
      </c>
      <c r="C66" s="43">
        <f t="shared" si="3"/>
        <v>2500</v>
      </c>
      <c r="D66" s="51">
        <f t="shared" si="4"/>
        <v>2500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36395.370000000003</v>
      </c>
      <c r="C67" s="43">
        <f t="shared" si="3"/>
        <v>9000</v>
      </c>
      <c r="D67" s="51">
        <f t="shared" si="4"/>
        <v>9000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36395.370000000003</v>
      </c>
      <c r="C70" s="43">
        <f t="shared" si="3"/>
        <v>9000</v>
      </c>
      <c r="D70" s="51">
        <f t="shared" si="5"/>
        <v>9000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131827.4</v>
      </c>
      <c r="C71" s="44">
        <f t="shared" si="3"/>
        <v>420157</v>
      </c>
      <c r="D71" s="51">
        <f t="shared" si="7"/>
        <v>483265</v>
      </c>
      <c r="E71" s="24">
        <f t="shared" si="6"/>
        <v>63108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31243.08</v>
      </c>
      <c r="C75" s="43">
        <f t="shared" si="8"/>
        <v>287457</v>
      </c>
      <c r="D75" s="51">
        <f t="shared" si="8"/>
        <v>315565</v>
      </c>
      <c r="E75" s="23">
        <f>D75-C75</f>
        <v>28108</v>
      </c>
      <c r="F75" s="9"/>
    </row>
    <row r="76" spans="1:6" x14ac:dyDescent="0.25">
      <c r="A76" s="22" t="s">
        <v>8</v>
      </c>
      <c r="B76" s="23">
        <f t="shared" si="8"/>
        <v>21059.24</v>
      </c>
      <c r="C76" s="43">
        <f t="shared" si="8"/>
        <v>7500</v>
      </c>
      <c r="D76" s="51">
        <f t="shared" si="8"/>
        <v>7500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52302.32</v>
      </c>
      <c r="C78" s="43">
        <f t="shared" si="8"/>
        <v>294957</v>
      </c>
      <c r="D78" s="51">
        <f t="shared" si="8"/>
        <v>323065</v>
      </c>
      <c r="E78" s="23">
        <f t="shared" si="9"/>
        <v>28108</v>
      </c>
      <c r="F78" s="9"/>
    </row>
    <row r="79" spans="1:6" x14ac:dyDescent="0.25">
      <c r="A79" s="22" t="s">
        <v>19</v>
      </c>
      <c r="B79" s="23">
        <f t="shared" si="8"/>
        <v>2697.13</v>
      </c>
      <c r="C79" s="43">
        <f t="shared" si="8"/>
        <v>600</v>
      </c>
      <c r="D79" s="51">
        <f t="shared" si="8"/>
        <v>600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5578.1</v>
      </c>
      <c r="C80" s="43">
        <f t="shared" si="8"/>
        <v>103600</v>
      </c>
      <c r="D80" s="51">
        <f t="shared" si="8"/>
        <v>138600</v>
      </c>
      <c r="E80" s="23">
        <f t="shared" si="9"/>
        <v>35000</v>
      </c>
      <c r="F80" s="9"/>
    </row>
    <row r="81" spans="1:6" x14ac:dyDescent="0.25">
      <c r="A81" s="22" t="s">
        <v>21</v>
      </c>
      <c r="B81" s="23">
        <f t="shared" si="8"/>
        <v>21272.579999999998</v>
      </c>
      <c r="C81" s="43">
        <f t="shared" si="8"/>
        <v>9500</v>
      </c>
      <c r="D81" s="51">
        <f t="shared" si="8"/>
        <v>9500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29547.81</v>
      </c>
      <c r="C82" s="43">
        <f t="shared" si="8"/>
        <v>113700</v>
      </c>
      <c r="D82" s="51">
        <f t="shared" si="8"/>
        <v>148700</v>
      </c>
      <c r="E82" s="39">
        <f t="shared" si="9"/>
        <v>35000</v>
      </c>
    </row>
    <row r="83" spans="1:6" x14ac:dyDescent="0.25">
      <c r="A83" s="22" t="s">
        <v>22</v>
      </c>
      <c r="B83" s="23">
        <f t="shared" si="8"/>
        <v>290.38</v>
      </c>
      <c r="C83" s="43">
        <f t="shared" si="8"/>
        <v>2500</v>
      </c>
      <c r="D83" s="51">
        <f t="shared" si="8"/>
        <v>2500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13291.52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13581.900000000001</v>
      </c>
      <c r="C87" s="43">
        <f t="shared" si="8"/>
        <v>2500</v>
      </c>
      <c r="D87" s="51">
        <f t="shared" si="8"/>
        <v>2500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36395.370000000003</v>
      </c>
      <c r="C88" s="43">
        <f t="shared" si="8"/>
        <v>9000</v>
      </c>
      <c r="D88" s="51">
        <f t="shared" si="8"/>
        <v>9000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36395.370000000003</v>
      </c>
      <c r="C91" s="43">
        <f t="shared" si="10"/>
        <v>9000</v>
      </c>
      <c r="D91" s="51">
        <f t="shared" si="10"/>
        <v>9000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131827.4</v>
      </c>
      <c r="C92" s="43">
        <f t="shared" si="10"/>
        <v>420157</v>
      </c>
      <c r="D92" s="51">
        <f t="shared" si="10"/>
        <v>483265</v>
      </c>
      <c r="E92" s="40">
        <f t="shared" si="9"/>
        <v>63108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31243.08</v>
      </c>
      <c r="C96" s="43">
        <f>C75</f>
        <v>287457</v>
      </c>
      <c r="D96" s="51">
        <f>D75</f>
        <v>315565</v>
      </c>
      <c r="E96" s="23">
        <f>D96-C96</f>
        <v>28108</v>
      </c>
      <c r="F96" s="9"/>
    </row>
    <row r="97" spans="1:6" x14ac:dyDescent="0.25">
      <c r="A97" s="22" t="s">
        <v>8</v>
      </c>
      <c r="B97" s="23">
        <f t="shared" ref="B97:D112" si="11">B76</f>
        <v>21059.24</v>
      </c>
      <c r="C97" s="43">
        <f t="shared" si="11"/>
        <v>7500</v>
      </c>
      <c r="D97" s="51">
        <f t="shared" si="11"/>
        <v>7500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52302.32</v>
      </c>
      <c r="C99" s="43">
        <f t="shared" si="11"/>
        <v>294957</v>
      </c>
      <c r="D99" s="51">
        <f t="shared" si="11"/>
        <v>323065</v>
      </c>
      <c r="E99" s="23">
        <f t="shared" si="12"/>
        <v>28108</v>
      </c>
      <c r="F99" s="9"/>
    </row>
    <row r="100" spans="1:6" x14ac:dyDescent="0.25">
      <c r="A100" s="22" t="s">
        <v>19</v>
      </c>
      <c r="B100" s="23">
        <f t="shared" si="11"/>
        <v>2697.13</v>
      </c>
      <c r="C100" s="43">
        <f t="shared" si="11"/>
        <v>600</v>
      </c>
      <c r="D100" s="51">
        <f t="shared" si="11"/>
        <v>600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5578.1</v>
      </c>
      <c r="C101" s="43">
        <f t="shared" si="11"/>
        <v>103600</v>
      </c>
      <c r="D101" s="51">
        <f t="shared" si="11"/>
        <v>138600</v>
      </c>
      <c r="E101" s="23">
        <f t="shared" si="12"/>
        <v>35000</v>
      </c>
      <c r="F101" s="9"/>
    </row>
    <row r="102" spans="1:6" x14ac:dyDescent="0.25">
      <c r="A102" s="22" t="s">
        <v>21</v>
      </c>
      <c r="B102" s="23">
        <f t="shared" si="11"/>
        <v>21272.579999999998</v>
      </c>
      <c r="C102" s="43">
        <f t="shared" si="11"/>
        <v>9500</v>
      </c>
      <c r="D102" s="51">
        <f t="shared" si="11"/>
        <v>9500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29547.81</v>
      </c>
      <c r="C103" s="43">
        <f t="shared" si="11"/>
        <v>113700</v>
      </c>
      <c r="D103" s="51">
        <f t="shared" si="11"/>
        <v>148700</v>
      </c>
      <c r="E103" s="23">
        <f t="shared" si="12"/>
        <v>35000</v>
      </c>
    </row>
    <row r="104" spans="1:6" x14ac:dyDescent="0.25">
      <c r="A104" s="22" t="s">
        <v>22</v>
      </c>
      <c r="B104" s="23">
        <f t="shared" si="11"/>
        <v>290.38</v>
      </c>
      <c r="C104" s="43">
        <f t="shared" si="11"/>
        <v>2500</v>
      </c>
      <c r="D104" s="51">
        <f t="shared" si="11"/>
        <v>2500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13291.52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13581.900000000001</v>
      </c>
      <c r="C108" s="43">
        <f t="shared" si="11"/>
        <v>2500</v>
      </c>
      <c r="D108" s="51">
        <f t="shared" si="11"/>
        <v>2500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36395.370000000003</v>
      </c>
      <c r="C109" s="43">
        <f t="shared" si="11"/>
        <v>9000</v>
      </c>
      <c r="D109" s="51">
        <f t="shared" si="11"/>
        <v>9000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36395.370000000003</v>
      </c>
      <c r="C112" s="43">
        <f t="shared" si="11"/>
        <v>9000</v>
      </c>
      <c r="D112" s="51">
        <f t="shared" si="11"/>
        <v>9000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131827.4</v>
      </c>
      <c r="C113" s="48">
        <f t="shared" si="13"/>
        <v>420157</v>
      </c>
      <c r="D113" s="52">
        <f t="shared" si="13"/>
        <v>483265</v>
      </c>
      <c r="E113" s="42">
        <f t="shared" si="12"/>
        <v>63108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G114"/>
  <sheetViews>
    <sheetView showOutlineSymbols="0" topLeftCell="A113" zoomScaleNormal="100" workbookViewId="0">
      <selection activeCell="B49" sqref="B4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66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942415.95</v>
      </c>
      <c r="C12" s="43">
        <v>984140</v>
      </c>
      <c r="D12" s="51">
        <f>928329+4000+21000+4000+18250+92000</f>
        <v>1067579</v>
      </c>
      <c r="E12" s="23">
        <f>D12-C12</f>
        <v>83439</v>
      </c>
      <c r="F12" s="9"/>
    </row>
    <row r="13" spans="1:7" x14ac:dyDescent="0.25">
      <c r="A13" s="22" t="s">
        <v>8</v>
      </c>
      <c r="B13" s="23">
        <v>15130.8</v>
      </c>
      <c r="C13" s="43">
        <v>19000</v>
      </c>
      <c r="D13" s="51">
        <f>15000</f>
        <v>15000</v>
      </c>
      <c r="E13" s="55">
        <f>D13-C13</f>
        <v>-4000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957546.75</v>
      </c>
      <c r="C15" s="43">
        <f>C14+C13+C12</f>
        <v>1003140</v>
      </c>
      <c r="D15" s="51">
        <f>D14+D13+D12</f>
        <v>1082579</v>
      </c>
      <c r="E15" s="24">
        <f>D15-C15</f>
        <v>79439</v>
      </c>
      <c r="F15" s="9"/>
    </row>
    <row r="16" spans="1:7" x14ac:dyDescent="0.25">
      <c r="A16" s="22" t="s">
        <v>19</v>
      </c>
      <c r="B16" s="24">
        <v>422.15</v>
      </c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11625.31</v>
      </c>
      <c r="C17" s="43">
        <v>7750</v>
      </c>
      <c r="D17" s="51">
        <f>7500+250</f>
        <v>7750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5137.6400000000003</v>
      </c>
      <c r="C18" s="43">
        <v>18600</v>
      </c>
      <c r="D18" s="51">
        <f>15000+3600</f>
        <v>18600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17185.100000000002</v>
      </c>
      <c r="C19" s="43">
        <f>C18+C17+C16</f>
        <v>26350</v>
      </c>
      <c r="D19" s="51">
        <f>D18+D17+D16</f>
        <v>26350</v>
      </c>
      <c r="E19" s="24">
        <f>D19-C19</f>
        <v>0</v>
      </c>
      <c r="F19" s="9"/>
    </row>
    <row r="20" spans="1:6" x14ac:dyDescent="0.25">
      <c r="A20" s="22" t="s">
        <v>22</v>
      </c>
      <c r="B20" s="24">
        <v>65</v>
      </c>
      <c r="C20" s="43">
        <v>1000</v>
      </c>
      <c r="D20" s="51">
        <f>1000</f>
        <v>1000</v>
      </c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65</v>
      </c>
      <c r="C24" s="43">
        <f>C23+C22+C21+C20</f>
        <v>1000</v>
      </c>
      <c r="D24" s="51">
        <f>D23+D22+D21+D20</f>
        <v>1000</v>
      </c>
      <c r="E24" s="24">
        <f>D24-C24</f>
        <v>0</v>
      </c>
      <c r="F24" s="9"/>
    </row>
    <row r="25" spans="1:6" x14ac:dyDescent="0.25">
      <c r="A25" s="22" t="s">
        <v>26</v>
      </c>
      <c r="B25" s="24">
        <v>2852.29</v>
      </c>
      <c r="C25" s="43">
        <v>8500</v>
      </c>
      <c r="D25" s="51">
        <f>8500</f>
        <v>8500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2852.29</v>
      </c>
      <c r="C28" s="43">
        <f>C27+C26+C25</f>
        <v>8500</v>
      </c>
      <c r="D28" s="51">
        <f>D27+D26+D25</f>
        <v>8500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977649.14</v>
      </c>
      <c r="C29" s="45">
        <f>C28+C24+C19+C15</f>
        <v>1038990</v>
      </c>
      <c r="D29" s="52">
        <f>D28+D24+D19+D15</f>
        <v>1118429</v>
      </c>
      <c r="E29" s="27">
        <f>D29-C29</f>
        <v>79439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>
        <v>2068.23</v>
      </c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2068.23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>
        <v>1813.81</v>
      </c>
      <c r="C37" s="44">
        <v>15000</v>
      </c>
      <c r="D37" s="51">
        <v>1500</v>
      </c>
      <c r="E37" s="24">
        <f t="shared" si="1"/>
        <v>-13500</v>
      </c>
      <c r="F37" s="9"/>
    </row>
    <row r="38" spans="1:6" x14ac:dyDescent="0.25">
      <c r="A38" s="22" t="s">
        <v>20</v>
      </c>
      <c r="B38" s="24">
        <v>258.79000000000002</v>
      </c>
      <c r="C38" s="43"/>
      <c r="D38" s="51">
        <v>5000</v>
      </c>
      <c r="E38" s="24">
        <f t="shared" si="1"/>
        <v>5000</v>
      </c>
      <c r="F38" s="9"/>
    </row>
    <row r="39" spans="1:6" x14ac:dyDescent="0.25">
      <c r="A39" s="22" t="s">
        <v>21</v>
      </c>
      <c r="B39" s="24">
        <v>53683.43</v>
      </c>
      <c r="C39" s="43">
        <v>25931</v>
      </c>
      <c r="D39" s="51"/>
      <c r="E39" s="24">
        <f t="shared" si="1"/>
        <v>-25931</v>
      </c>
      <c r="F39" s="9"/>
    </row>
    <row r="40" spans="1:6" x14ac:dyDescent="0.25">
      <c r="A40" s="12" t="s">
        <v>16</v>
      </c>
      <c r="B40" s="24">
        <f>B39+B38+B37</f>
        <v>55756.03</v>
      </c>
      <c r="C40" s="43">
        <f>C39+C38+C37</f>
        <v>40931</v>
      </c>
      <c r="D40" s="51">
        <f>D39+D38+D37</f>
        <v>6500</v>
      </c>
      <c r="E40" s="24">
        <f t="shared" si="1"/>
        <v>-34431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>
        <v>560</v>
      </c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560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>
        <v>9947.5499999999993</v>
      </c>
      <c r="C46" s="43">
        <v>0</v>
      </c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9947.5499999999993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68331.81</v>
      </c>
      <c r="C50" s="45">
        <f>C49+C45+C40+C36</f>
        <v>40931</v>
      </c>
      <c r="D50" s="52">
        <f>D49+D45+D40+D36</f>
        <v>6500</v>
      </c>
      <c r="E50" s="27">
        <f t="shared" si="2"/>
        <v>-34431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942415.95</v>
      </c>
      <c r="C54" s="43">
        <f t="shared" ref="C54:C71" si="3">C33+C12</f>
        <v>984140</v>
      </c>
      <c r="D54" s="51">
        <f t="shared" ref="D54:D69" si="4">D33+D12</f>
        <v>1067579</v>
      </c>
      <c r="E54" s="23">
        <f>D54-C54</f>
        <v>83439</v>
      </c>
      <c r="F54" s="9"/>
    </row>
    <row r="55" spans="1:6" x14ac:dyDescent="0.25">
      <c r="A55" s="22" t="s">
        <v>8</v>
      </c>
      <c r="B55" s="23">
        <f t="shared" ref="B55:D70" si="5">B34+B13</f>
        <v>17199.03</v>
      </c>
      <c r="C55" s="43">
        <f t="shared" si="3"/>
        <v>19000</v>
      </c>
      <c r="D55" s="51">
        <f t="shared" si="4"/>
        <v>15000</v>
      </c>
      <c r="E55" s="23">
        <f t="shared" ref="E55:E71" si="6">D55-C55</f>
        <v>-4000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959614.98</v>
      </c>
      <c r="C57" s="43">
        <f t="shared" si="3"/>
        <v>1003140</v>
      </c>
      <c r="D57" s="51">
        <f t="shared" si="4"/>
        <v>1082579</v>
      </c>
      <c r="E57" s="24">
        <f t="shared" si="6"/>
        <v>79439</v>
      </c>
      <c r="F57" s="9"/>
    </row>
    <row r="58" spans="1:6" x14ac:dyDescent="0.25">
      <c r="A58" s="22" t="s">
        <v>19</v>
      </c>
      <c r="B58" s="24">
        <f t="shared" si="5"/>
        <v>2235.96</v>
      </c>
      <c r="C58" s="44">
        <f t="shared" si="3"/>
        <v>15000</v>
      </c>
      <c r="D58" s="51">
        <f t="shared" si="4"/>
        <v>1500</v>
      </c>
      <c r="E58" s="24">
        <f t="shared" si="6"/>
        <v>-13500</v>
      </c>
      <c r="F58" s="9"/>
    </row>
    <row r="59" spans="1:6" x14ac:dyDescent="0.25">
      <c r="A59" s="22" t="s">
        <v>20</v>
      </c>
      <c r="B59" s="24">
        <f t="shared" si="5"/>
        <v>11884.1</v>
      </c>
      <c r="C59" s="43">
        <f t="shared" si="3"/>
        <v>7750</v>
      </c>
      <c r="D59" s="51">
        <f t="shared" si="4"/>
        <v>12750</v>
      </c>
      <c r="E59" s="24">
        <f t="shared" si="6"/>
        <v>5000</v>
      </c>
      <c r="F59" s="9"/>
    </row>
    <row r="60" spans="1:6" x14ac:dyDescent="0.25">
      <c r="A60" s="22" t="s">
        <v>21</v>
      </c>
      <c r="B60" s="24">
        <f t="shared" si="5"/>
        <v>58821.07</v>
      </c>
      <c r="C60" s="43">
        <f t="shared" si="3"/>
        <v>44531</v>
      </c>
      <c r="D60" s="51">
        <f t="shared" si="4"/>
        <v>18600</v>
      </c>
      <c r="E60" s="24">
        <f t="shared" si="6"/>
        <v>-25931</v>
      </c>
      <c r="F60" s="9"/>
    </row>
    <row r="61" spans="1:6" x14ac:dyDescent="0.25">
      <c r="A61" s="12" t="s">
        <v>16</v>
      </c>
      <c r="B61" s="24">
        <f t="shared" si="5"/>
        <v>72941.13</v>
      </c>
      <c r="C61" s="43">
        <f t="shared" si="3"/>
        <v>67281</v>
      </c>
      <c r="D61" s="51">
        <f t="shared" si="4"/>
        <v>32850</v>
      </c>
      <c r="E61" s="24">
        <f t="shared" si="6"/>
        <v>-34431</v>
      </c>
      <c r="F61" s="9"/>
    </row>
    <row r="62" spans="1:6" x14ac:dyDescent="0.25">
      <c r="A62" s="22" t="s">
        <v>22</v>
      </c>
      <c r="B62" s="24">
        <f t="shared" si="5"/>
        <v>65</v>
      </c>
      <c r="C62" s="43">
        <f t="shared" si="3"/>
        <v>1000</v>
      </c>
      <c r="D62" s="51">
        <f t="shared" si="4"/>
        <v>1000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560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625</v>
      </c>
      <c r="C66" s="43">
        <f t="shared" si="3"/>
        <v>1000</v>
      </c>
      <c r="D66" s="51">
        <f t="shared" si="4"/>
        <v>1000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12799.84</v>
      </c>
      <c r="C67" s="43">
        <f t="shared" si="3"/>
        <v>8500</v>
      </c>
      <c r="D67" s="51">
        <f t="shared" si="4"/>
        <v>8500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12799.84</v>
      </c>
      <c r="C70" s="43">
        <f t="shared" si="3"/>
        <v>8500</v>
      </c>
      <c r="D70" s="51">
        <f t="shared" si="5"/>
        <v>8500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1045980.95</v>
      </c>
      <c r="C71" s="44">
        <f t="shared" si="3"/>
        <v>1079921</v>
      </c>
      <c r="D71" s="51">
        <f t="shared" si="7"/>
        <v>1124929</v>
      </c>
      <c r="E71" s="24">
        <f t="shared" si="6"/>
        <v>45008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942415.95</v>
      </c>
      <c r="C75" s="43">
        <f t="shared" si="8"/>
        <v>984140</v>
      </c>
      <c r="D75" s="51">
        <f t="shared" si="8"/>
        <v>1067579</v>
      </c>
      <c r="E75" s="23">
        <f>D75-C75</f>
        <v>83439</v>
      </c>
      <c r="F75" s="9"/>
    </row>
    <row r="76" spans="1:6" x14ac:dyDescent="0.25">
      <c r="A76" s="22" t="s">
        <v>8</v>
      </c>
      <c r="B76" s="23">
        <f t="shared" si="8"/>
        <v>17199.03</v>
      </c>
      <c r="C76" s="43">
        <f t="shared" si="8"/>
        <v>19000</v>
      </c>
      <c r="D76" s="51">
        <f t="shared" si="8"/>
        <v>15000</v>
      </c>
      <c r="E76" s="23">
        <f t="shared" ref="E76:E92" si="9">D76-C76</f>
        <v>-4000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959614.98</v>
      </c>
      <c r="C78" s="43">
        <f t="shared" si="8"/>
        <v>1003140</v>
      </c>
      <c r="D78" s="51">
        <f t="shared" si="8"/>
        <v>1082579</v>
      </c>
      <c r="E78" s="23">
        <f t="shared" si="9"/>
        <v>79439</v>
      </c>
      <c r="F78" s="9"/>
    </row>
    <row r="79" spans="1:6" x14ac:dyDescent="0.25">
      <c r="A79" s="22" t="s">
        <v>19</v>
      </c>
      <c r="B79" s="23">
        <f t="shared" si="8"/>
        <v>2235.96</v>
      </c>
      <c r="C79" s="43">
        <f t="shared" si="8"/>
        <v>15000</v>
      </c>
      <c r="D79" s="51">
        <f t="shared" si="8"/>
        <v>1500</v>
      </c>
      <c r="E79" s="23">
        <f t="shared" si="9"/>
        <v>-13500</v>
      </c>
      <c r="F79" s="9"/>
    </row>
    <row r="80" spans="1:6" x14ac:dyDescent="0.25">
      <c r="A80" s="22" t="s">
        <v>20</v>
      </c>
      <c r="B80" s="23">
        <f t="shared" si="8"/>
        <v>11884.1</v>
      </c>
      <c r="C80" s="43">
        <f t="shared" si="8"/>
        <v>7750</v>
      </c>
      <c r="D80" s="51">
        <f t="shared" si="8"/>
        <v>12750</v>
      </c>
      <c r="E80" s="23">
        <f t="shared" si="9"/>
        <v>5000</v>
      </c>
      <c r="F80" s="9"/>
    </row>
    <row r="81" spans="1:6" x14ac:dyDescent="0.25">
      <c r="A81" s="22" t="s">
        <v>21</v>
      </c>
      <c r="B81" s="23">
        <f t="shared" si="8"/>
        <v>58821.07</v>
      </c>
      <c r="C81" s="43">
        <f t="shared" si="8"/>
        <v>44531</v>
      </c>
      <c r="D81" s="51">
        <f t="shared" si="8"/>
        <v>18600</v>
      </c>
      <c r="E81" s="39">
        <f t="shared" si="9"/>
        <v>-25931</v>
      </c>
      <c r="F81" s="3" t="s">
        <v>2</v>
      </c>
    </row>
    <row r="82" spans="1:6" x14ac:dyDescent="0.25">
      <c r="A82" s="12" t="s">
        <v>16</v>
      </c>
      <c r="B82" s="23">
        <f t="shared" si="8"/>
        <v>72941.13</v>
      </c>
      <c r="C82" s="43">
        <f t="shared" si="8"/>
        <v>67281</v>
      </c>
      <c r="D82" s="51">
        <f t="shared" si="8"/>
        <v>32850</v>
      </c>
      <c r="E82" s="39">
        <f t="shared" si="9"/>
        <v>-34431</v>
      </c>
    </row>
    <row r="83" spans="1:6" x14ac:dyDescent="0.25">
      <c r="A83" s="22" t="s">
        <v>22</v>
      </c>
      <c r="B83" s="23">
        <f t="shared" si="8"/>
        <v>65</v>
      </c>
      <c r="C83" s="43">
        <f t="shared" si="8"/>
        <v>1000</v>
      </c>
      <c r="D83" s="51">
        <f t="shared" si="8"/>
        <v>1000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560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625</v>
      </c>
      <c r="C87" s="43">
        <f t="shared" si="8"/>
        <v>1000</v>
      </c>
      <c r="D87" s="51">
        <f t="shared" si="8"/>
        <v>1000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12799.84</v>
      </c>
      <c r="C88" s="43">
        <f t="shared" si="8"/>
        <v>8500</v>
      </c>
      <c r="D88" s="51">
        <f t="shared" si="8"/>
        <v>8500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12799.84</v>
      </c>
      <c r="C91" s="43">
        <f t="shared" si="10"/>
        <v>8500</v>
      </c>
      <c r="D91" s="51">
        <f t="shared" si="10"/>
        <v>8500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1045980.95</v>
      </c>
      <c r="C92" s="43">
        <f t="shared" si="10"/>
        <v>1079921</v>
      </c>
      <c r="D92" s="51">
        <f t="shared" si="10"/>
        <v>1124929</v>
      </c>
      <c r="E92" s="40">
        <f t="shared" si="9"/>
        <v>45008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942415.95</v>
      </c>
      <c r="C96" s="43">
        <f>C75</f>
        <v>984140</v>
      </c>
      <c r="D96" s="51">
        <f>D75</f>
        <v>1067579</v>
      </c>
      <c r="E96" s="23">
        <f>D96-C96</f>
        <v>83439</v>
      </c>
      <c r="F96" s="9"/>
    </row>
    <row r="97" spans="1:6" x14ac:dyDescent="0.25">
      <c r="A97" s="22" t="s">
        <v>8</v>
      </c>
      <c r="B97" s="23">
        <f t="shared" ref="B97:D112" si="11">B76</f>
        <v>17199.03</v>
      </c>
      <c r="C97" s="43">
        <f t="shared" si="11"/>
        <v>19000</v>
      </c>
      <c r="D97" s="51">
        <f t="shared" si="11"/>
        <v>15000</v>
      </c>
      <c r="E97" s="23">
        <f t="shared" ref="E97:E113" si="12">D97-C97</f>
        <v>-4000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959614.98</v>
      </c>
      <c r="C99" s="43">
        <f t="shared" si="11"/>
        <v>1003140</v>
      </c>
      <c r="D99" s="51">
        <f t="shared" si="11"/>
        <v>1082579</v>
      </c>
      <c r="E99" s="23">
        <f t="shared" si="12"/>
        <v>79439</v>
      </c>
      <c r="F99" s="9"/>
    </row>
    <row r="100" spans="1:6" x14ac:dyDescent="0.25">
      <c r="A100" s="22" t="s">
        <v>19</v>
      </c>
      <c r="B100" s="23">
        <f t="shared" si="11"/>
        <v>2235.96</v>
      </c>
      <c r="C100" s="43">
        <f t="shared" si="11"/>
        <v>15000</v>
      </c>
      <c r="D100" s="51">
        <f t="shared" si="11"/>
        <v>1500</v>
      </c>
      <c r="E100" s="23">
        <f t="shared" si="12"/>
        <v>-13500</v>
      </c>
      <c r="F100" s="9"/>
    </row>
    <row r="101" spans="1:6" x14ac:dyDescent="0.25">
      <c r="A101" s="22" t="s">
        <v>20</v>
      </c>
      <c r="B101" s="23">
        <f t="shared" si="11"/>
        <v>11884.1</v>
      </c>
      <c r="C101" s="43">
        <f t="shared" si="11"/>
        <v>7750</v>
      </c>
      <c r="D101" s="51">
        <f t="shared" si="11"/>
        <v>12750</v>
      </c>
      <c r="E101" s="23">
        <f t="shared" si="12"/>
        <v>5000</v>
      </c>
      <c r="F101" s="9"/>
    </row>
    <row r="102" spans="1:6" x14ac:dyDescent="0.25">
      <c r="A102" s="22" t="s">
        <v>21</v>
      </c>
      <c r="B102" s="23">
        <f t="shared" si="11"/>
        <v>58821.07</v>
      </c>
      <c r="C102" s="43">
        <f t="shared" si="11"/>
        <v>44531</v>
      </c>
      <c r="D102" s="51">
        <f t="shared" si="11"/>
        <v>18600</v>
      </c>
      <c r="E102" s="23">
        <f t="shared" si="12"/>
        <v>-25931</v>
      </c>
      <c r="F102" s="3" t="s">
        <v>2</v>
      </c>
    </row>
    <row r="103" spans="1:6" x14ac:dyDescent="0.25">
      <c r="A103" s="12" t="s">
        <v>16</v>
      </c>
      <c r="B103" s="23">
        <f t="shared" si="11"/>
        <v>72941.13</v>
      </c>
      <c r="C103" s="43">
        <f t="shared" si="11"/>
        <v>67281</v>
      </c>
      <c r="D103" s="51">
        <f t="shared" si="11"/>
        <v>32850</v>
      </c>
      <c r="E103" s="23">
        <f t="shared" si="12"/>
        <v>-34431</v>
      </c>
    </row>
    <row r="104" spans="1:6" x14ac:dyDescent="0.25">
      <c r="A104" s="22" t="s">
        <v>22</v>
      </c>
      <c r="B104" s="23">
        <f t="shared" si="11"/>
        <v>65</v>
      </c>
      <c r="C104" s="43">
        <f t="shared" si="11"/>
        <v>1000</v>
      </c>
      <c r="D104" s="51">
        <f t="shared" si="11"/>
        <v>1000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560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625</v>
      </c>
      <c r="C108" s="43">
        <f t="shared" si="11"/>
        <v>1000</v>
      </c>
      <c r="D108" s="51">
        <f t="shared" si="11"/>
        <v>1000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12799.84</v>
      </c>
      <c r="C109" s="43">
        <f t="shared" si="11"/>
        <v>8500</v>
      </c>
      <c r="D109" s="51">
        <f t="shared" si="11"/>
        <v>8500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12799.84</v>
      </c>
      <c r="C112" s="43">
        <f t="shared" si="11"/>
        <v>8500</v>
      </c>
      <c r="D112" s="51">
        <f t="shared" si="11"/>
        <v>8500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1045980.95</v>
      </c>
      <c r="C113" s="48">
        <f t="shared" si="13"/>
        <v>1079921</v>
      </c>
      <c r="D113" s="52">
        <f t="shared" si="13"/>
        <v>1124929</v>
      </c>
      <c r="E113" s="42">
        <f t="shared" si="12"/>
        <v>45008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G114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67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80179.199999999997</v>
      </c>
      <c r="C12" s="43">
        <v>82179</v>
      </c>
      <c r="D12" s="51">
        <f>83387+2000</f>
        <v>85387</v>
      </c>
      <c r="E12" s="23">
        <f>D12-C12</f>
        <v>3208</v>
      </c>
      <c r="F12" s="9"/>
    </row>
    <row r="13" spans="1:7" x14ac:dyDescent="0.25">
      <c r="A13" s="22" t="s">
        <v>8</v>
      </c>
      <c r="B13" s="23"/>
      <c r="C13" s="43"/>
      <c r="D13" s="51"/>
      <c r="E13" s="55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80179.199999999997</v>
      </c>
      <c r="C15" s="43">
        <f>C14+C13+C12</f>
        <v>82179</v>
      </c>
      <c r="D15" s="51">
        <f>D14+D13+D12</f>
        <v>85387</v>
      </c>
      <c r="E15" s="24">
        <f>D15-C15</f>
        <v>3208</v>
      </c>
      <c r="F15" s="9"/>
    </row>
    <row r="16" spans="1:7" x14ac:dyDescent="0.25">
      <c r="A16" s="22" t="s">
        <v>19</v>
      </c>
      <c r="B16" s="24"/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1639.12</v>
      </c>
      <c r="C17" s="43">
        <v>3700</v>
      </c>
      <c r="D17" s="51">
        <f>3500+200</f>
        <v>3700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1935.02</v>
      </c>
      <c r="C18" s="43">
        <v>3500</v>
      </c>
      <c r="D18" s="51">
        <v>3500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3574.14</v>
      </c>
      <c r="C19" s="43">
        <f>C18+C17+C16</f>
        <v>7200</v>
      </c>
      <c r="D19" s="51">
        <f>D18+D17+D16</f>
        <v>7200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>
        <v>143.69</v>
      </c>
      <c r="C25" s="43">
        <v>3000</v>
      </c>
      <c r="D25" s="51">
        <v>3000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143.69</v>
      </c>
      <c r="C28" s="43">
        <f>C27+C26+C25</f>
        <v>3000</v>
      </c>
      <c r="D28" s="51">
        <f>D27+D26+D25</f>
        <v>3000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83897.03</v>
      </c>
      <c r="C29" s="45">
        <f>C28+C24+C19+C15</f>
        <v>92379</v>
      </c>
      <c r="D29" s="52">
        <f>D28+D24+D19+D15</f>
        <v>95587</v>
      </c>
      <c r="E29" s="27">
        <f>D29-C29</f>
        <v>3208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61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51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80179.199999999997</v>
      </c>
      <c r="C54" s="43">
        <f t="shared" ref="C54:C71" si="3">C33+C12</f>
        <v>82179</v>
      </c>
      <c r="D54" s="51">
        <f t="shared" ref="D54:D69" si="4">D33+D12</f>
        <v>85387</v>
      </c>
      <c r="E54" s="23">
        <f>D54-C54</f>
        <v>3208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80179.199999999997</v>
      </c>
      <c r="C57" s="43">
        <f t="shared" si="3"/>
        <v>82179</v>
      </c>
      <c r="D57" s="51">
        <f t="shared" si="4"/>
        <v>85387</v>
      </c>
      <c r="E57" s="24">
        <f t="shared" si="6"/>
        <v>3208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1639.12</v>
      </c>
      <c r="C59" s="43">
        <f t="shared" si="3"/>
        <v>3700</v>
      </c>
      <c r="D59" s="51">
        <f t="shared" si="4"/>
        <v>3700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1935.02</v>
      </c>
      <c r="C60" s="43">
        <f t="shared" si="3"/>
        <v>3500</v>
      </c>
      <c r="D60" s="51">
        <f t="shared" si="4"/>
        <v>3500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3574.14</v>
      </c>
      <c r="C61" s="43">
        <f t="shared" si="3"/>
        <v>7200</v>
      </c>
      <c r="D61" s="51">
        <f t="shared" si="4"/>
        <v>7200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0</v>
      </c>
      <c r="D66" s="51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143.69</v>
      </c>
      <c r="C67" s="43">
        <f t="shared" si="3"/>
        <v>3000</v>
      </c>
      <c r="D67" s="51">
        <f t="shared" si="4"/>
        <v>3000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143.69</v>
      </c>
      <c r="C70" s="43">
        <f t="shared" si="3"/>
        <v>3000</v>
      </c>
      <c r="D70" s="51">
        <f t="shared" si="5"/>
        <v>3000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83897.03</v>
      </c>
      <c r="C71" s="44">
        <f t="shared" si="3"/>
        <v>92379</v>
      </c>
      <c r="D71" s="51">
        <f t="shared" si="7"/>
        <v>95587</v>
      </c>
      <c r="E71" s="24">
        <f t="shared" si="6"/>
        <v>3208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80179.199999999997</v>
      </c>
      <c r="C75" s="43">
        <f t="shared" si="8"/>
        <v>82179</v>
      </c>
      <c r="D75" s="51">
        <f t="shared" si="8"/>
        <v>85387</v>
      </c>
      <c r="E75" s="23">
        <f>D75-C75</f>
        <v>3208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80179.199999999997</v>
      </c>
      <c r="C78" s="43">
        <f t="shared" si="8"/>
        <v>82179</v>
      </c>
      <c r="D78" s="51">
        <f t="shared" si="8"/>
        <v>85387</v>
      </c>
      <c r="E78" s="23">
        <f t="shared" si="9"/>
        <v>3208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1639.12</v>
      </c>
      <c r="C80" s="43">
        <f t="shared" si="8"/>
        <v>3700</v>
      </c>
      <c r="D80" s="51">
        <f t="shared" si="8"/>
        <v>3700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1935.02</v>
      </c>
      <c r="C81" s="43">
        <f t="shared" si="8"/>
        <v>3500</v>
      </c>
      <c r="D81" s="51">
        <f t="shared" si="8"/>
        <v>3500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3574.14</v>
      </c>
      <c r="C82" s="43">
        <f t="shared" si="8"/>
        <v>7200</v>
      </c>
      <c r="D82" s="51">
        <f t="shared" si="8"/>
        <v>7200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0</v>
      </c>
      <c r="D87" s="51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143.69</v>
      </c>
      <c r="C88" s="43">
        <f t="shared" si="8"/>
        <v>3000</v>
      </c>
      <c r="D88" s="51">
        <f t="shared" si="8"/>
        <v>3000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143.69</v>
      </c>
      <c r="C91" s="43">
        <f t="shared" si="10"/>
        <v>3000</v>
      </c>
      <c r="D91" s="51">
        <f t="shared" si="10"/>
        <v>3000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83897.03</v>
      </c>
      <c r="C92" s="43">
        <f t="shared" si="10"/>
        <v>92379</v>
      </c>
      <c r="D92" s="51">
        <f t="shared" si="10"/>
        <v>95587</v>
      </c>
      <c r="E92" s="40">
        <f t="shared" si="9"/>
        <v>3208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80179.199999999997</v>
      </c>
      <c r="C96" s="43">
        <f>C75</f>
        <v>82179</v>
      </c>
      <c r="D96" s="51">
        <f>D75</f>
        <v>85387</v>
      </c>
      <c r="E96" s="23">
        <f>D96-C96</f>
        <v>3208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80179.199999999997</v>
      </c>
      <c r="C99" s="43">
        <f t="shared" si="11"/>
        <v>82179</v>
      </c>
      <c r="D99" s="51">
        <f t="shared" si="11"/>
        <v>85387</v>
      </c>
      <c r="E99" s="23">
        <f t="shared" si="12"/>
        <v>3208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1639.12</v>
      </c>
      <c r="C101" s="43">
        <f t="shared" si="11"/>
        <v>3700</v>
      </c>
      <c r="D101" s="51">
        <f t="shared" si="11"/>
        <v>3700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1935.02</v>
      </c>
      <c r="C102" s="43">
        <f t="shared" si="11"/>
        <v>3500</v>
      </c>
      <c r="D102" s="51">
        <f t="shared" si="11"/>
        <v>3500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3574.14</v>
      </c>
      <c r="C103" s="43">
        <f t="shared" si="11"/>
        <v>7200</v>
      </c>
      <c r="D103" s="51">
        <f t="shared" si="11"/>
        <v>7200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0</v>
      </c>
      <c r="D108" s="51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143.69</v>
      </c>
      <c r="C109" s="43">
        <f t="shared" si="11"/>
        <v>3000</v>
      </c>
      <c r="D109" s="51">
        <f t="shared" si="11"/>
        <v>3000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143.69</v>
      </c>
      <c r="C112" s="43">
        <f t="shared" si="11"/>
        <v>3000</v>
      </c>
      <c r="D112" s="51">
        <f t="shared" si="11"/>
        <v>3000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83897.03</v>
      </c>
      <c r="C113" s="48">
        <f t="shared" si="13"/>
        <v>92379</v>
      </c>
      <c r="D113" s="52">
        <f t="shared" si="13"/>
        <v>95587</v>
      </c>
      <c r="E113" s="42">
        <f t="shared" si="12"/>
        <v>3208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G114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68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480547.01</v>
      </c>
      <c r="C12" s="43">
        <v>636562</v>
      </c>
      <c r="D12" s="51">
        <f>724563+26291+15000+4500+63000</f>
        <v>833354</v>
      </c>
      <c r="E12" s="23">
        <f>D12-C12</f>
        <v>196792</v>
      </c>
      <c r="F12" s="9"/>
    </row>
    <row r="13" spans="1:7" x14ac:dyDescent="0.25">
      <c r="A13" s="22" t="s">
        <v>8</v>
      </c>
      <c r="B13" s="23">
        <v>16084.55</v>
      </c>
      <c r="C13" s="43">
        <v>7000</v>
      </c>
      <c r="D13" s="51">
        <v>7000</v>
      </c>
      <c r="E13" s="55">
        <f>D13-C13</f>
        <v>0</v>
      </c>
      <c r="F13" s="9"/>
    </row>
    <row r="14" spans="1:7" x14ac:dyDescent="0.25">
      <c r="A14" s="22" t="s">
        <v>9</v>
      </c>
      <c r="B14" s="24">
        <v>8741.48</v>
      </c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505373.04000000004</v>
      </c>
      <c r="C15" s="43">
        <f>C14+C13+C12</f>
        <v>643562</v>
      </c>
      <c r="D15" s="51">
        <f>D14+D13+D12</f>
        <v>840354</v>
      </c>
      <c r="E15" s="24">
        <f>D15-C15</f>
        <v>196792</v>
      </c>
      <c r="F15" s="9"/>
    </row>
    <row r="16" spans="1:7" x14ac:dyDescent="0.25">
      <c r="A16" s="22" t="s">
        <v>19</v>
      </c>
      <c r="B16" s="24">
        <v>418.84</v>
      </c>
      <c r="C16" s="44">
        <v>600</v>
      </c>
      <c r="D16" s="51">
        <v>600</v>
      </c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8459.5300000000007</v>
      </c>
      <c r="C17" s="43">
        <v>5413</v>
      </c>
      <c r="D17" s="51">
        <f>5000+50+363</f>
        <v>5413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19779.46</v>
      </c>
      <c r="C18" s="43">
        <v>41000</v>
      </c>
      <c r="D18" s="51">
        <f>35000+6000</f>
        <v>41000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28657.829999999998</v>
      </c>
      <c r="C19" s="43">
        <f>C18+C17+C16</f>
        <v>47013</v>
      </c>
      <c r="D19" s="51">
        <f>D18+D17+D16</f>
        <v>47013</v>
      </c>
      <c r="E19" s="24">
        <f>D19-C19</f>
        <v>0</v>
      </c>
      <c r="F19" s="9"/>
    </row>
    <row r="20" spans="1:6" x14ac:dyDescent="0.25">
      <c r="A20" s="22" t="s">
        <v>22</v>
      </c>
      <c r="B20" s="24">
        <v>3791</v>
      </c>
      <c r="C20" s="43"/>
      <c r="D20" s="51">
        <v>7000</v>
      </c>
      <c r="E20" s="24">
        <f t="shared" si="0"/>
        <v>7000</v>
      </c>
      <c r="F20" s="9"/>
    </row>
    <row r="21" spans="1:6" x14ac:dyDescent="0.25">
      <c r="A21" s="22" t="s">
        <v>23</v>
      </c>
      <c r="B21" s="24">
        <v>1140.5899999999999</v>
      </c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4931.59</v>
      </c>
      <c r="C24" s="43">
        <f>C23+C22+C21+C20</f>
        <v>0</v>
      </c>
      <c r="D24" s="51">
        <f>D23+D22+D21+D20</f>
        <v>7000</v>
      </c>
      <c r="E24" s="24">
        <f>D24-C24</f>
        <v>7000</v>
      </c>
      <c r="F24" s="9"/>
    </row>
    <row r="25" spans="1:6" x14ac:dyDescent="0.25">
      <c r="A25" s="22" t="s">
        <v>26</v>
      </c>
      <c r="B25" s="24">
        <v>49.99</v>
      </c>
      <c r="C25" s="43">
        <v>10000</v>
      </c>
      <c r="D25" s="51">
        <v>10000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49.99</v>
      </c>
      <c r="C28" s="43">
        <f>C27+C26+C25</f>
        <v>10000</v>
      </c>
      <c r="D28" s="51">
        <f>D27+D26+D25</f>
        <v>10000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539012.45000000007</v>
      </c>
      <c r="C29" s="45">
        <f>C28+C24+C19+C15</f>
        <v>700575</v>
      </c>
      <c r="D29" s="52">
        <f>D28+D24+D19+D15</f>
        <v>904367</v>
      </c>
      <c r="E29" s="27">
        <f>D29-C29</f>
        <v>203792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>
        <v>-260</v>
      </c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-260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51"/>
      <c r="E37" s="24">
        <f t="shared" si="1"/>
        <v>0</v>
      </c>
      <c r="F37" s="9"/>
    </row>
    <row r="38" spans="1:6" x14ac:dyDescent="0.25">
      <c r="A38" s="22" t="s">
        <v>20</v>
      </c>
      <c r="B38" s="24">
        <v>63.14</v>
      </c>
      <c r="C38" s="43"/>
      <c r="D38" s="51"/>
      <c r="E38" s="24">
        <f t="shared" si="1"/>
        <v>0</v>
      </c>
      <c r="F38" s="9"/>
    </row>
    <row r="39" spans="1:6" x14ac:dyDescent="0.25">
      <c r="A39" s="22" t="s">
        <v>21</v>
      </c>
      <c r="B39" s="24">
        <v>878</v>
      </c>
      <c r="C39" s="43">
        <v>3000</v>
      </c>
      <c r="D39" s="51">
        <v>3000</v>
      </c>
      <c r="E39" s="24">
        <f t="shared" si="1"/>
        <v>0</v>
      </c>
      <c r="F39" s="9"/>
    </row>
    <row r="40" spans="1:6" x14ac:dyDescent="0.25">
      <c r="A40" s="12" t="s">
        <v>16</v>
      </c>
      <c r="B40" s="24">
        <f>B39+B38+B37</f>
        <v>941.14</v>
      </c>
      <c r="C40" s="43">
        <f>C39+C38+C37</f>
        <v>3000</v>
      </c>
      <c r="D40" s="51">
        <f>D39+D38+D37</f>
        <v>3000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681.14</v>
      </c>
      <c r="C50" s="45">
        <f>C49+C45+C40+C36</f>
        <v>3000</v>
      </c>
      <c r="D50" s="52">
        <f>D49+D45+D40+D36</f>
        <v>3000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480547.01</v>
      </c>
      <c r="C54" s="43">
        <f t="shared" ref="C54:C71" si="3">C33+C12</f>
        <v>636562</v>
      </c>
      <c r="D54" s="51">
        <f t="shared" ref="D54:D69" si="4">D33+D12</f>
        <v>833354</v>
      </c>
      <c r="E54" s="23">
        <f>D54-C54</f>
        <v>196792</v>
      </c>
      <c r="F54" s="9"/>
    </row>
    <row r="55" spans="1:6" x14ac:dyDescent="0.25">
      <c r="A55" s="22" t="s">
        <v>8</v>
      </c>
      <c r="B55" s="23">
        <f t="shared" ref="B55:D70" si="5">B34+B13</f>
        <v>15824.55</v>
      </c>
      <c r="C55" s="43">
        <f t="shared" si="3"/>
        <v>7000</v>
      </c>
      <c r="D55" s="51">
        <f t="shared" si="4"/>
        <v>7000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8741.48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505113.04000000004</v>
      </c>
      <c r="C57" s="43">
        <f t="shared" si="3"/>
        <v>643562</v>
      </c>
      <c r="D57" s="51">
        <f t="shared" si="4"/>
        <v>840354</v>
      </c>
      <c r="E57" s="24">
        <f t="shared" si="6"/>
        <v>196792</v>
      </c>
      <c r="F57" s="9"/>
    </row>
    <row r="58" spans="1:6" x14ac:dyDescent="0.25">
      <c r="A58" s="22" t="s">
        <v>19</v>
      </c>
      <c r="B58" s="24">
        <f t="shared" si="5"/>
        <v>418.84</v>
      </c>
      <c r="C58" s="44">
        <f t="shared" si="3"/>
        <v>600</v>
      </c>
      <c r="D58" s="51">
        <f t="shared" si="4"/>
        <v>600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8522.67</v>
      </c>
      <c r="C59" s="43">
        <f t="shared" si="3"/>
        <v>5413</v>
      </c>
      <c r="D59" s="51">
        <f t="shared" si="4"/>
        <v>5413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20657.46</v>
      </c>
      <c r="C60" s="43">
        <f t="shared" si="3"/>
        <v>44000</v>
      </c>
      <c r="D60" s="51">
        <f t="shared" si="4"/>
        <v>44000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29598.969999999998</v>
      </c>
      <c r="C61" s="43">
        <f t="shared" si="3"/>
        <v>50013</v>
      </c>
      <c r="D61" s="51">
        <f t="shared" si="4"/>
        <v>50013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3791</v>
      </c>
      <c r="C62" s="43">
        <f t="shared" si="3"/>
        <v>0</v>
      </c>
      <c r="D62" s="51">
        <f t="shared" si="4"/>
        <v>7000</v>
      </c>
      <c r="E62" s="24">
        <f t="shared" si="6"/>
        <v>7000</v>
      </c>
      <c r="F62" s="9"/>
    </row>
    <row r="63" spans="1:6" x14ac:dyDescent="0.25">
      <c r="A63" s="22" t="s">
        <v>23</v>
      </c>
      <c r="B63" s="24">
        <f t="shared" si="5"/>
        <v>1140.5899999999999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4931.59</v>
      </c>
      <c r="C66" s="43">
        <f t="shared" si="3"/>
        <v>0</v>
      </c>
      <c r="D66" s="51">
        <f t="shared" si="4"/>
        <v>7000</v>
      </c>
      <c r="E66" s="24">
        <f t="shared" si="6"/>
        <v>7000</v>
      </c>
      <c r="F66" s="9"/>
    </row>
    <row r="67" spans="1:6" x14ac:dyDescent="0.25">
      <c r="A67" s="22" t="s">
        <v>26</v>
      </c>
      <c r="B67" s="24">
        <f t="shared" si="5"/>
        <v>49.99</v>
      </c>
      <c r="C67" s="43">
        <f t="shared" si="3"/>
        <v>10000</v>
      </c>
      <c r="D67" s="51">
        <f t="shared" si="4"/>
        <v>10000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49.99</v>
      </c>
      <c r="C70" s="43">
        <f t="shared" si="3"/>
        <v>10000</v>
      </c>
      <c r="D70" s="51">
        <f t="shared" si="5"/>
        <v>10000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539693.59000000008</v>
      </c>
      <c r="C71" s="44">
        <f t="shared" si="3"/>
        <v>703575</v>
      </c>
      <c r="D71" s="51">
        <f t="shared" si="7"/>
        <v>907367</v>
      </c>
      <c r="E71" s="24">
        <f t="shared" si="6"/>
        <v>203792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480547.01</v>
      </c>
      <c r="C75" s="43">
        <f t="shared" si="8"/>
        <v>636562</v>
      </c>
      <c r="D75" s="51">
        <f t="shared" si="8"/>
        <v>833354</v>
      </c>
      <c r="E75" s="23">
        <f>D75-C75</f>
        <v>196792</v>
      </c>
      <c r="F75" s="9"/>
    </row>
    <row r="76" spans="1:6" x14ac:dyDescent="0.25">
      <c r="A76" s="22" t="s">
        <v>8</v>
      </c>
      <c r="B76" s="23">
        <f t="shared" si="8"/>
        <v>15824.55</v>
      </c>
      <c r="C76" s="43">
        <f t="shared" si="8"/>
        <v>7000</v>
      </c>
      <c r="D76" s="51">
        <f t="shared" si="8"/>
        <v>7000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8741.48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505113.04000000004</v>
      </c>
      <c r="C78" s="43">
        <f t="shared" si="8"/>
        <v>643562</v>
      </c>
      <c r="D78" s="51">
        <f t="shared" si="8"/>
        <v>840354</v>
      </c>
      <c r="E78" s="23">
        <f t="shared" si="9"/>
        <v>196792</v>
      </c>
      <c r="F78" s="9"/>
    </row>
    <row r="79" spans="1:6" x14ac:dyDescent="0.25">
      <c r="A79" s="22" t="s">
        <v>19</v>
      </c>
      <c r="B79" s="23">
        <f t="shared" si="8"/>
        <v>418.84</v>
      </c>
      <c r="C79" s="43">
        <f t="shared" si="8"/>
        <v>600</v>
      </c>
      <c r="D79" s="51">
        <f t="shared" si="8"/>
        <v>600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8522.67</v>
      </c>
      <c r="C80" s="43">
        <f t="shared" si="8"/>
        <v>5413</v>
      </c>
      <c r="D80" s="51">
        <f t="shared" si="8"/>
        <v>5413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20657.46</v>
      </c>
      <c r="C81" s="43">
        <f t="shared" si="8"/>
        <v>44000</v>
      </c>
      <c r="D81" s="51">
        <f t="shared" si="8"/>
        <v>44000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29598.969999999998</v>
      </c>
      <c r="C82" s="43">
        <f t="shared" si="8"/>
        <v>50013</v>
      </c>
      <c r="D82" s="51">
        <f t="shared" si="8"/>
        <v>50013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3791</v>
      </c>
      <c r="C83" s="43">
        <f t="shared" si="8"/>
        <v>0</v>
      </c>
      <c r="D83" s="51">
        <f t="shared" si="8"/>
        <v>7000</v>
      </c>
      <c r="E83" s="39">
        <f t="shared" si="9"/>
        <v>7000</v>
      </c>
    </row>
    <row r="84" spans="1:6" x14ac:dyDescent="0.25">
      <c r="A84" s="22" t="s">
        <v>23</v>
      </c>
      <c r="B84" s="23">
        <f t="shared" si="8"/>
        <v>1140.5899999999999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4931.59</v>
      </c>
      <c r="C87" s="43">
        <f t="shared" si="8"/>
        <v>0</v>
      </c>
      <c r="D87" s="51">
        <f t="shared" si="8"/>
        <v>7000</v>
      </c>
      <c r="E87" s="39">
        <f t="shared" si="9"/>
        <v>7000</v>
      </c>
    </row>
    <row r="88" spans="1:6" x14ac:dyDescent="0.25">
      <c r="A88" s="22" t="s">
        <v>26</v>
      </c>
      <c r="B88" s="23">
        <f t="shared" si="8"/>
        <v>49.99</v>
      </c>
      <c r="C88" s="43">
        <f t="shared" si="8"/>
        <v>10000</v>
      </c>
      <c r="D88" s="51">
        <f t="shared" si="8"/>
        <v>10000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49.99</v>
      </c>
      <c r="C91" s="43">
        <f t="shared" si="10"/>
        <v>10000</v>
      </c>
      <c r="D91" s="51">
        <f t="shared" si="10"/>
        <v>10000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539693.59000000008</v>
      </c>
      <c r="C92" s="43">
        <f t="shared" si="10"/>
        <v>703575</v>
      </c>
      <c r="D92" s="51">
        <f t="shared" si="10"/>
        <v>907367</v>
      </c>
      <c r="E92" s="40">
        <f t="shared" si="9"/>
        <v>203792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480547.01</v>
      </c>
      <c r="C96" s="43">
        <f>C75</f>
        <v>636562</v>
      </c>
      <c r="D96" s="51">
        <f>D75</f>
        <v>833354</v>
      </c>
      <c r="E96" s="23">
        <f>D96-C96</f>
        <v>196792</v>
      </c>
      <c r="F96" s="9"/>
    </row>
    <row r="97" spans="1:6" x14ac:dyDescent="0.25">
      <c r="A97" s="22" t="s">
        <v>8</v>
      </c>
      <c r="B97" s="23">
        <f t="shared" ref="B97:D112" si="11">B76</f>
        <v>15824.55</v>
      </c>
      <c r="C97" s="43">
        <f t="shared" si="11"/>
        <v>7000</v>
      </c>
      <c r="D97" s="51">
        <f t="shared" si="11"/>
        <v>7000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8741.48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505113.04000000004</v>
      </c>
      <c r="C99" s="43">
        <f t="shared" si="11"/>
        <v>643562</v>
      </c>
      <c r="D99" s="51">
        <f t="shared" si="11"/>
        <v>840354</v>
      </c>
      <c r="E99" s="23">
        <f t="shared" si="12"/>
        <v>196792</v>
      </c>
      <c r="F99" s="9"/>
    </row>
    <row r="100" spans="1:6" x14ac:dyDescent="0.25">
      <c r="A100" s="22" t="s">
        <v>19</v>
      </c>
      <c r="B100" s="23">
        <f t="shared" si="11"/>
        <v>418.84</v>
      </c>
      <c r="C100" s="43">
        <f t="shared" si="11"/>
        <v>600</v>
      </c>
      <c r="D100" s="51">
        <f t="shared" si="11"/>
        <v>600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8522.67</v>
      </c>
      <c r="C101" s="43">
        <f t="shared" si="11"/>
        <v>5413</v>
      </c>
      <c r="D101" s="51">
        <f t="shared" si="11"/>
        <v>5413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20657.46</v>
      </c>
      <c r="C102" s="43">
        <f t="shared" si="11"/>
        <v>44000</v>
      </c>
      <c r="D102" s="51">
        <f t="shared" si="11"/>
        <v>44000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29598.969999999998</v>
      </c>
      <c r="C103" s="43">
        <f t="shared" si="11"/>
        <v>50013</v>
      </c>
      <c r="D103" s="51">
        <f t="shared" si="11"/>
        <v>50013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3791</v>
      </c>
      <c r="C104" s="43">
        <f t="shared" si="11"/>
        <v>0</v>
      </c>
      <c r="D104" s="51">
        <f t="shared" si="11"/>
        <v>7000</v>
      </c>
      <c r="E104" s="23">
        <f t="shared" si="12"/>
        <v>7000</v>
      </c>
    </row>
    <row r="105" spans="1:6" x14ac:dyDescent="0.25">
      <c r="A105" s="22" t="s">
        <v>23</v>
      </c>
      <c r="B105" s="23">
        <f t="shared" si="11"/>
        <v>1140.5899999999999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4931.59</v>
      </c>
      <c r="C108" s="43">
        <f t="shared" si="11"/>
        <v>0</v>
      </c>
      <c r="D108" s="51">
        <f t="shared" si="11"/>
        <v>7000</v>
      </c>
      <c r="E108" s="23">
        <f t="shared" si="12"/>
        <v>7000</v>
      </c>
    </row>
    <row r="109" spans="1:6" x14ac:dyDescent="0.25">
      <c r="A109" s="22" t="s">
        <v>26</v>
      </c>
      <c r="B109" s="23">
        <f t="shared" si="11"/>
        <v>49.99</v>
      </c>
      <c r="C109" s="43">
        <f t="shared" si="11"/>
        <v>10000</v>
      </c>
      <c r="D109" s="51">
        <f t="shared" si="11"/>
        <v>10000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49.99</v>
      </c>
      <c r="C112" s="43">
        <f t="shared" si="11"/>
        <v>10000</v>
      </c>
      <c r="D112" s="51">
        <f t="shared" si="11"/>
        <v>10000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539693.59000000008</v>
      </c>
      <c r="C113" s="48">
        <f t="shared" si="13"/>
        <v>703575</v>
      </c>
      <c r="D113" s="52">
        <f t="shared" si="13"/>
        <v>907367</v>
      </c>
      <c r="E113" s="42">
        <f t="shared" si="12"/>
        <v>203792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G114"/>
  <sheetViews>
    <sheetView showOutlineSymbols="0" topLeftCell="A96" zoomScaleNormal="100" workbookViewId="0">
      <selection activeCell="C117" sqref="C117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69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850634.74</v>
      </c>
      <c r="C12" s="43">
        <v>760033</v>
      </c>
      <c r="D12" s="51">
        <f>688367+24773+7500+7000+11500+55000</f>
        <v>794140</v>
      </c>
      <c r="E12" s="23">
        <f>D12-C12</f>
        <v>34107</v>
      </c>
      <c r="F12" s="9"/>
    </row>
    <row r="13" spans="1:7" x14ac:dyDescent="0.25">
      <c r="A13" s="22" t="s">
        <v>8</v>
      </c>
      <c r="B13" s="23">
        <v>23403.54</v>
      </c>
      <c r="C13" s="43">
        <v>18000</v>
      </c>
      <c r="D13" s="51">
        <f>15000+3000</f>
        <v>18000</v>
      </c>
      <c r="E13" s="55">
        <f>D13-C13</f>
        <v>0</v>
      </c>
      <c r="F13" s="9"/>
    </row>
    <row r="14" spans="1:7" x14ac:dyDescent="0.25">
      <c r="A14" s="22" t="s">
        <v>9</v>
      </c>
      <c r="B14" s="24">
        <v>1645.24</v>
      </c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875683.52</v>
      </c>
      <c r="C15" s="43">
        <f>C14+C13+C12</f>
        <v>778033</v>
      </c>
      <c r="D15" s="51">
        <f>D14+D13+D12</f>
        <v>812140</v>
      </c>
      <c r="E15" s="24">
        <f>D15-C15</f>
        <v>34107</v>
      </c>
      <c r="F15" s="9"/>
    </row>
    <row r="16" spans="1:7" x14ac:dyDescent="0.25">
      <c r="A16" s="22" t="s">
        <v>19</v>
      </c>
      <c r="B16" s="24">
        <v>1268.17</v>
      </c>
      <c r="C16" s="44">
        <v>1000</v>
      </c>
      <c r="D16" s="51">
        <v>1000</v>
      </c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3413.63</v>
      </c>
      <c r="C17" s="43">
        <v>5050</v>
      </c>
      <c r="D17" s="51">
        <f>5000+50</f>
        <v>5050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3095.02</v>
      </c>
      <c r="C18" s="43">
        <v>7000</v>
      </c>
      <c r="D18" s="51">
        <v>7000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7776.82</v>
      </c>
      <c r="C19" s="43">
        <f>C18+C17+C16</f>
        <v>13050</v>
      </c>
      <c r="D19" s="51">
        <f>D18+D17+D16</f>
        <v>13050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>
        <v>299.07</v>
      </c>
      <c r="C21" s="43">
        <v>1500</v>
      </c>
      <c r="D21" s="51">
        <v>1500</v>
      </c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299.07</v>
      </c>
      <c r="C24" s="43">
        <f t="shared" ref="C24" si="1">C23+C22+C21+C20</f>
        <v>1500</v>
      </c>
      <c r="D24" s="51">
        <f>D23+D22+D21+D20</f>
        <v>1500</v>
      </c>
      <c r="E24" s="24">
        <f>D24-C24</f>
        <v>0</v>
      </c>
      <c r="F24" s="9"/>
    </row>
    <row r="25" spans="1:6" x14ac:dyDescent="0.25">
      <c r="A25" s="22" t="s">
        <v>26</v>
      </c>
      <c r="B25" s="24">
        <v>4388.6499999999996</v>
      </c>
      <c r="C25" s="43">
        <v>7500</v>
      </c>
      <c r="D25" s="51">
        <v>7500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4388.6499999999996</v>
      </c>
      <c r="C28" s="43">
        <f>C27+C26+C25</f>
        <v>7500</v>
      </c>
      <c r="D28" s="51">
        <f>D27+D26+D25</f>
        <v>7500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888148.06</v>
      </c>
      <c r="C29" s="45">
        <f>C28+C24+C19+C15</f>
        <v>800083</v>
      </c>
      <c r="D29" s="52">
        <f>D28+D24+D19+D15</f>
        <v>834190</v>
      </c>
      <c r="E29" s="27">
        <f>D29-C29</f>
        <v>34107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2">D33-C33</f>
        <v>0</v>
      </c>
      <c r="F33" s="9"/>
    </row>
    <row r="34" spans="1:6" x14ac:dyDescent="0.25">
      <c r="A34" s="22" t="s">
        <v>8</v>
      </c>
      <c r="B34" s="23">
        <v>437.92</v>
      </c>
      <c r="C34" s="43"/>
      <c r="D34" s="51"/>
      <c r="E34" s="23">
        <f t="shared" si="2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2"/>
        <v>0</v>
      </c>
      <c r="F35" s="9"/>
    </row>
    <row r="36" spans="1:6" x14ac:dyDescent="0.25">
      <c r="A36" s="12" t="s">
        <v>10</v>
      </c>
      <c r="B36" s="24">
        <f>B35+B34+B33</f>
        <v>437.92</v>
      </c>
      <c r="C36" s="43">
        <f>C35+C34+C33</f>
        <v>0</v>
      </c>
      <c r="D36" s="51">
        <f>D35+D34+D33</f>
        <v>0</v>
      </c>
      <c r="E36" s="24">
        <f t="shared" si="2"/>
        <v>0</v>
      </c>
      <c r="F36" s="9"/>
    </row>
    <row r="37" spans="1:6" x14ac:dyDescent="0.25">
      <c r="A37" s="22" t="s">
        <v>19</v>
      </c>
      <c r="B37" s="24">
        <v>1027.74</v>
      </c>
      <c r="C37" s="44"/>
      <c r="D37" s="51"/>
      <c r="E37" s="24">
        <f t="shared" si="2"/>
        <v>0</v>
      </c>
      <c r="F37" s="9"/>
    </row>
    <row r="38" spans="1:6" x14ac:dyDescent="0.25">
      <c r="A38" s="22" t="s">
        <v>20</v>
      </c>
      <c r="B38" s="24"/>
      <c r="C38" s="43"/>
      <c r="D38" s="51">
        <f>1500+5000+1500</f>
        <v>8000</v>
      </c>
      <c r="E38" s="24">
        <f t="shared" si="2"/>
        <v>8000</v>
      </c>
      <c r="F38" s="9"/>
    </row>
    <row r="39" spans="1:6" x14ac:dyDescent="0.25">
      <c r="A39" s="22" t="s">
        <v>21</v>
      </c>
      <c r="B39" s="24"/>
      <c r="C39" s="43"/>
      <c r="D39" s="51"/>
      <c r="E39" s="24">
        <f t="shared" si="2"/>
        <v>0</v>
      </c>
      <c r="F39" s="9"/>
    </row>
    <row r="40" spans="1:6" x14ac:dyDescent="0.25">
      <c r="A40" s="12" t="s">
        <v>16</v>
      </c>
      <c r="B40" s="24">
        <f>B39+B38+B37</f>
        <v>1027.74</v>
      </c>
      <c r="C40" s="43">
        <f>C39+C38+C37</f>
        <v>0</v>
      </c>
      <c r="D40" s="51">
        <f>D39+D38+D37</f>
        <v>8000</v>
      </c>
      <c r="E40" s="24">
        <f t="shared" si="2"/>
        <v>8000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2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2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3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3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3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3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3"/>
        <v>0</v>
      </c>
      <c r="F49" s="9"/>
    </row>
    <row r="50" spans="1:6" x14ac:dyDescent="0.25">
      <c r="A50" s="25" t="s">
        <v>14</v>
      </c>
      <c r="B50" s="26">
        <f>B49+B45+B40+B36</f>
        <v>1465.66</v>
      </c>
      <c r="C50" s="45">
        <f>C49+C45+C40+C36</f>
        <v>0</v>
      </c>
      <c r="D50" s="52">
        <f>D49+D45+D40+D36</f>
        <v>8000</v>
      </c>
      <c r="E50" s="27">
        <f t="shared" si="3"/>
        <v>8000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850634.74</v>
      </c>
      <c r="C54" s="43">
        <f t="shared" ref="C54:C71" si="4">C33+C12</f>
        <v>760033</v>
      </c>
      <c r="D54" s="51">
        <f t="shared" ref="D54:D69" si="5">D33+D12</f>
        <v>794140</v>
      </c>
      <c r="E54" s="23">
        <f>D54-C54</f>
        <v>34107</v>
      </c>
      <c r="F54" s="9"/>
    </row>
    <row r="55" spans="1:6" x14ac:dyDescent="0.25">
      <c r="A55" s="22" t="s">
        <v>8</v>
      </c>
      <c r="B55" s="23">
        <f t="shared" ref="B55:D70" si="6">B34+B13</f>
        <v>23841.46</v>
      </c>
      <c r="C55" s="43">
        <f t="shared" si="4"/>
        <v>18000</v>
      </c>
      <c r="D55" s="51">
        <f t="shared" si="5"/>
        <v>18000</v>
      </c>
      <c r="E55" s="23">
        <f t="shared" ref="E55:E71" si="7">D55-C55</f>
        <v>0</v>
      </c>
      <c r="F55" s="9"/>
    </row>
    <row r="56" spans="1:6" x14ac:dyDescent="0.25">
      <c r="A56" s="22" t="s">
        <v>9</v>
      </c>
      <c r="B56" s="24">
        <f t="shared" si="6"/>
        <v>1645.24</v>
      </c>
      <c r="C56" s="43">
        <f t="shared" si="4"/>
        <v>0</v>
      </c>
      <c r="D56" s="51">
        <f t="shared" si="5"/>
        <v>0</v>
      </c>
      <c r="E56" s="24">
        <f t="shared" si="7"/>
        <v>0</v>
      </c>
      <c r="F56" s="9"/>
    </row>
    <row r="57" spans="1:6" x14ac:dyDescent="0.25">
      <c r="A57" s="12" t="s">
        <v>10</v>
      </c>
      <c r="B57" s="24">
        <f t="shared" si="6"/>
        <v>876121.44000000006</v>
      </c>
      <c r="C57" s="43">
        <f t="shared" si="4"/>
        <v>778033</v>
      </c>
      <c r="D57" s="51">
        <f t="shared" si="5"/>
        <v>812140</v>
      </c>
      <c r="E57" s="24">
        <f t="shared" si="7"/>
        <v>34107</v>
      </c>
      <c r="F57" s="9"/>
    </row>
    <row r="58" spans="1:6" x14ac:dyDescent="0.25">
      <c r="A58" s="22" t="s">
        <v>19</v>
      </c>
      <c r="B58" s="24">
        <f t="shared" si="6"/>
        <v>2295.91</v>
      </c>
      <c r="C58" s="44">
        <f t="shared" si="4"/>
        <v>1000</v>
      </c>
      <c r="D58" s="51">
        <f t="shared" si="5"/>
        <v>1000</v>
      </c>
      <c r="E58" s="24">
        <f t="shared" si="7"/>
        <v>0</v>
      </c>
      <c r="F58" s="9"/>
    </row>
    <row r="59" spans="1:6" x14ac:dyDescent="0.25">
      <c r="A59" s="22" t="s">
        <v>20</v>
      </c>
      <c r="B59" s="24">
        <f t="shared" si="6"/>
        <v>3413.63</v>
      </c>
      <c r="C59" s="43">
        <f t="shared" si="4"/>
        <v>5050</v>
      </c>
      <c r="D59" s="51">
        <f t="shared" si="5"/>
        <v>13050</v>
      </c>
      <c r="E59" s="24">
        <f t="shared" si="7"/>
        <v>8000</v>
      </c>
      <c r="F59" s="9"/>
    </row>
    <row r="60" spans="1:6" x14ac:dyDescent="0.25">
      <c r="A60" s="22" t="s">
        <v>21</v>
      </c>
      <c r="B60" s="24">
        <f t="shared" si="6"/>
        <v>3095.02</v>
      </c>
      <c r="C60" s="43">
        <f t="shared" si="4"/>
        <v>7000</v>
      </c>
      <c r="D60" s="51">
        <f t="shared" si="5"/>
        <v>7000</v>
      </c>
      <c r="E60" s="24">
        <f t="shared" si="7"/>
        <v>0</v>
      </c>
      <c r="F60" s="9"/>
    </row>
    <row r="61" spans="1:6" x14ac:dyDescent="0.25">
      <c r="A61" s="12" t="s">
        <v>16</v>
      </c>
      <c r="B61" s="24">
        <f t="shared" si="6"/>
        <v>8804.56</v>
      </c>
      <c r="C61" s="43">
        <f t="shared" si="4"/>
        <v>13050</v>
      </c>
      <c r="D61" s="51">
        <f t="shared" si="5"/>
        <v>21050</v>
      </c>
      <c r="E61" s="24">
        <f t="shared" si="7"/>
        <v>8000</v>
      </c>
      <c r="F61" s="9"/>
    </row>
    <row r="62" spans="1:6" x14ac:dyDescent="0.25">
      <c r="A62" s="22" t="s">
        <v>22</v>
      </c>
      <c r="B62" s="24">
        <f t="shared" si="6"/>
        <v>0</v>
      </c>
      <c r="C62" s="43">
        <f t="shared" si="4"/>
        <v>0</v>
      </c>
      <c r="D62" s="51">
        <f t="shared" si="5"/>
        <v>0</v>
      </c>
      <c r="E62" s="24">
        <f t="shared" si="7"/>
        <v>0</v>
      </c>
      <c r="F62" s="9"/>
    </row>
    <row r="63" spans="1:6" x14ac:dyDescent="0.25">
      <c r="A63" s="22" t="s">
        <v>23</v>
      </c>
      <c r="B63" s="24">
        <f t="shared" si="6"/>
        <v>299.07</v>
      </c>
      <c r="C63" s="43">
        <f t="shared" si="4"/>
        <v>1500</v>
      </c>
      <c r="D63" s="51">
        <f t="shared" si="5"/>
        <v>1500</v>
      </c>
      <c r="E63" s="24">
        <f t="shared" si="7"/>
        <v>0</v>
      </c>
      <c r="F63" s="9"/>
    </row>
    <row r="64" spans="1:6" x14ac:dyDescent="0.25">
      <c r="A64" s="22" t="s">
        <v>24</v>
      </c>
      <c r="B64" s="24">
        <f t="shared" si="6"/>
        <v>0</v>
      </c>
      <c r="C64" s="43">
        <f t="shared" si="4"/>
        <v>0</v>
      </c>
      <c r="D64" s="51">
        <f t="shared" si="5"/>
        <v>0</v>
      </c>
      <c r="E64" s="24">
        <f t="shared" si="7"/>
        <v>0</v>
      </c>
      <c r="F64" s="9"/>
    </row>
    <row r="65" spans="1:6" x14ac:dyDescent="0.25">
      <c r="A65" s="22" t="s">
        <v>25</v>
      </c>
      <c r="B65" s="24">
        <f t="shared" si="6"/>
        <v>0</v>
      </c>
      <c r="C65" s="43">
        <f t="shared" si="4"/>
        <v>0</v>
      </c>
      <c r="D65" s="51">
        <f t="shared" si="5"/>
        <v>0</v>
      </c>
      <c r="E65" s="24">
        <f t="shared" si="7"/>
        <v>0</v>
      </c>
      <c r="F65" s="9"/>
    </row>
    <row r="66" spans="1:6" x14ac:dyDescent="0.25">
      <c r="A66" s="12" t="s">
        <v>17</v>
      </c>
      <c r="B66" s="24">
        <f t="shared" si="6"/>
        <v>299.07</v>
      </c>
      <c r="C66" s="43">
        <f t="shared" si="4"/>
        <v>1500</v>
      </c>
      <c r="D66" s="51">
        <f t="shared" si="5"/>
        <v>1500</v>
      </c>
      <c r="E66" s="24">
        <f t="shared" si="7"/>
        <v>0</v>
      </c>
      <c r="F66" s="9"/>
    </row>
    <row r="67" spans="1:6" x14ac:dyDescent="0.25">
      <c r="A67" s="22" t="s">
        <v>26</v>
      </c>
      <c r="B67" s="24">
        <f t="shared" si="6"/>
        <v>4388.6499999999996</v>
      </c>
      <c r="C67" s="43">
        <f t="shared" si="4"/>
        <v>7500</v>
      </c>
      <c r="D67" s="51">
        <f t="shared" si="5"/>
        <v>7500</v>
      </c>
      <c r="E67" s="24">
        <f t="shared" si="7"/>
        <v>0</v>
      </c>
      <c r="F67" s="9"/>
    </row>
    <row r="68" spans="1:6" x14ac:dyDescent="0.25">
      <c r="A68" s="22" t="s">
        <v>27</v>
      </c>
      <c r="B68" s="24">
        <f t="shared" si="6"/>
        <v>0</v>
      </c>
      <c r="C68" s="43">
        <f t="shared" si="4"/>
        <v>0</v>
      </c>
      <c r="D68" s="51">
        <f t="shared" si="5"/>
        <v>0</v>
      </c>
      <c r="E68" s="24">
        <f t="shared" si="7"/>
        <v>0</v>
      </c>
      <c r="F68" s="9"/>
    </row>
    <row r="69" spans="1:6" x14ac:dyDescent="0.25">
      <c r="A69" s="22" t="s">
        <v>28</v>
      </c>
      <c r="B69" s="24">
        <f t="shared" si="6"/>
        <v>0</v>
      </c>
      <c r="C69" s="43">
        <f t="shared" si="4"/>
        <v>0</v>
      </c>
      <c r="D69" s="51">
        <f t="shared" si="5"/>
        <v>0</v>
      </c>
      <c r="E69" s="24">
        <f t="shared" si="7"/>
        <v>0</v>
      </c>
      <c r="F69" s="9"/>
    </row>
    <row r="70" spans="1:6" x14ac:dyDescent="0.25">
      <c r="A70" s="12" t="s">
        <v>18</v>
      </c>
      <c r="B70" s="24">
        <f t="shared" si="6"/>
        <v>4388.6499999999996</v>
      </c>
      <c r="C70" s="43">
        <f t="shared" si="4"/>
        <v>7500</v>
      </c>
      <c r="D70" s="51">
        <f t="shared" si="6"/>
        <v>7500</v>
      </c>
      <c r="E70" s="24">
        <f t="shared" si="7"/>
        <v>0</v>
      </c>
      <c r="F70" s="9"/>
    </row>
    <row r="71" spans="1:6" x14ac:dyDescent="0.25">
      <c r="A71" s="25" t="s">
        <v>11</v>
      </c>
      <c r="B71" s="24">
        <f t="shared" ref="B71:D71" si="8">B50+B29</f>
        <v>889613.72000000009</v>
      </c>
      <c r="C71" s="44">
        <f t="shared" si="4"/>
        <v>800083</v>
      </c>
      <c r="D71" s="51">
        <f t="shared" si="8"/>
        <v>842190</v>
      </c>
      <c r="E71" s="24">
        <f t="shared" si="7"/>
        <v>42107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9">B54</f>
        <v>850634.74</v>
      </c>
      <c r="C75" s="43">
        <f t="shared" si="9"/>
        <v>760033</v>
      </c>
      <c r="D75" s="51">
        <f t="shared" si="9"/>
        <v>794140</v>
      </c>
      <c r="E75" s="23">
        <f>D75-C75</f>
        <v>34107</v>
      </c>
      <c r="F75" s="9"/>
    </row>
    <row r="76" spans="1:6" x14ac:dyDescent="0.25">
      <c r="A76" s="22" t="s">
        <v>8</v>
      </c>
      <c r="B76" s="23">
        <f t="shared" si="9"/>
        <v>23841.46</v>
      </c>
      <c r="C76" s="43">
        <f t="shared" si="9"/>
        <v>18000</v>
      </c>
      <c r="D76" s="51">
        <f t="shared" si="9"/>
        <v>18000</v>
      </c>
      <c r="E76" s="23">
        <f t="shared" ref="E76:E92" si="10">D76-C76</f>
        <v>0</v>
      </c>
      <c r="F76" s="9"/>
    </row>
    <row r="77" spans="1:6" x14ac:dyDescent="0.25">
      <c r="A77" s="22" t="s">
        <v>9</v>
      </c>
      <c r="B77" s="23">
        <f t="shared" si="9"/>
        <v>1645.24</v>
      </c>
      <c r="C77" s="43">
        <f t="shared" si="9"/>
        <v>0</v>
      </c>
      <c r="D77" s="51">
        <f t="shared" si="9"/>
        <v>0</v>
      </c>
      <c r="E77" s="23">
        <f t="shared" si="10"/>
        <v>0</v>
      </c>
      <c r="F77" s="9"/>
    </row>
    <row r="78" spans="1:6" x14ac:dyDescent="0.25">
      <c r="A78" s="12" t="s">
        <v>10</v>
      </c>
      <c r="B78" s="23">
        <f t="shared" si="9"/>
        <v>876121.44000000006</v>
      </c>
      <c r="C78" s="43">
        <f t="shared" si="9"/>
        <v>778033</v>
      </c>
      <c r="D78" s="51">
        <f t="shared" si="9"/>
        <v>812140</v>
      </c>
      <c r="E78" s="23">
        <f t="shared" si="10"/>
        <v>34107</v>
      </c>
      <c r="F78" s="9"/>
    </row>
    <row r="79" spans="1:6" x14ac:dyDescent="0.25">
      <c r="A79" s="22" t="s">
        <v>19</v>
      </c>
      <c r="B79" s="23">
        <f t="shared" si="9"/>
        <v>2295.91</v>
      </c>
      <c r="C79" s="43">
        <f t="shared" si="9"/>
        <v>1000</v>
      </c>
      <c r="D79" s="51">
        <f t="shared" si="9"/>
        <v>1000</v>
      </c>
      <c r="E79" s="23">
        <f t="shared" si="10"/>
        <v>0</v>
      </c>
      <c r="F79" s="9"/>
    </row>
    <row r="80" spans="1:6" x14ac:dyDescent="0.25">
      <c r="A80" s="22" t="s">
        <v>20</v>
      </c>
      <c r="B80" s="23">
        <f t="shared" si="9"/>
        <v>3413.63</v>
      </c>
      <c r="C80" s="43">
        <f t="shared" si="9"/>
        <v>5050</v>
      </c>
      <c r="D80" s="51">
        <f t="shared" si="9"/>
        <v>13050</v>
      </c>
      <c r="E80" s="23">
        <f t="shared" si="10"/>
        <v>8000</v>
      </c>
      <c r="F80" s="9"/>
    </row>
    <row r="81" spans="1:6" x14ac:dyDescent="0.25">
      <c r="A81" s="22" t="s">
        <v>21</v>
      </c>
      <c r="B81" s="23">
        <f t="shared" si="9"/>
        <v>3095.02</v>
      </c>
      <c r="C81" s="43">
        <f t="shared" si="9"/>
        <v>7000</v>
      </c>
      <c r="D81" s="51">
        <f t="shared" si="9"/>
        <v>7000</v>
      </c>
      <c r="E81" s="39">
        <f t="shared" si="10"/>
        <v>0</v>
      </c>
      <c r="F81" s="3" t="s">
        <v>2</v>
      </c>
    </row>
    <row r="82" spans="1:6" x14ac:dyDescent="0.25">
      <c r="A82" s="12" t="s">
        <v>16</v>
      </c>
      <c r="B82" s="23">
        <f t="shared" si="9"/>
        <v>8804.56</v>
      </c>
      <c r="C82" s="43">
        <f t="shared" si="9"/>
        <v>13050</v>
      </c>
      <c r="D82" s="51">
        <f t="shared" si="9"/>
        <v>21050</v>
      </c>
      <c r="E82" s="39">
        <f t="shared" si="10"/>
        <v>8000</v>
      </c>
    </row>
    <row r="83" spans="1:6" x14ac:dyDescent="0.25">
      <c r="A83" s="22" t="s">
        <v>22</v>
      </c>
      <c r="B83" s="23">
        <f t="shared" si="9"/>
        <v>0</v>
      </c>
      <c r="C83" s="43">
        <f t="shared" si="9"/>
        <v>0</v>
      </c>
      <c r="D83" s="51">
        <f t="shared" si="9"/>
        <v>0</v>
      </c>
      <c r="E83" s="39">
        <f t="shared" si="10"/>
        <v>0</v>
      </c>
    </row>
    <row r="84" spans="1:6" x14ac:dyDescent="0.25">
      <c r="A84" s="22" t="s">
        <v>23</v>
      </c>
      <c r="B84" s="23">
        <f t="shared" si="9"/>
        <v>299.07</v>
      </c>
      <c r="C84" s="43">
        <f t="shared" si="9"/>
        <v>1500</v>
      </c>
      <c r="D84" s="51">
        <f t="shared" si="9"/>
        <v>1500</v>
      </c>
      <c r="E84" s="39">
        <f t="shared" si="10"/>
        <v>0</v>
      </c>
    </row>
    <row r="85" spans="1:6" x14ac:dyDescent="0.25">
      <c r="A85" s="22" t="s">
        <v>24</v>
      </c>
      <c r="B85" s="23">
        <f t="shared" si="9"/>
        <v>0</v>
      </c>
      <c r="C85" s="43">
        <f t="shared" si="9"/>
        <v>0</v>
      </c>
      <c r="D85" s="51">
        <f t="shared" si="9"/>
        <v>0</v>
      </c>
      <c r="E85" s="39">
        <f t="shared" si="10"/>
        <v>0</v>
      </c>
    </row>
    <row r="86" spans="1:6" x14ac:dyDescent="0.25">
      <c r="A86" s="22" t="s">
        <v>25</v>
      </c>
      <c r="B86" s="23">
        <f t="shared" si="9"/>
        <v>0</v>
      </c>
      <c r="C86" s="43">
        <f t="shared" si="9"/>
        <v>0</v>
      </c>
      <c r="D86" s="51">
        <f t="shared" si="9"/>
        <v>0</v>
      </c>
      <c r="E86" s="39">
        <f t="shared" si="10"/>
        <v>0</v>
      </c>
    </row>
    <row r="87" spans="1:6" x14ac:dyDescent="0.25">
      <c r="A87" s="12" t="s">
        <v>17</v>
      </c>
      <c r="B87" s="23">
        <f t="shared" si="9"/>
        <v>299.07</v>
      </c>
      <c r="C87" s="43">
        <f t="shared" si="9"/>
        <v>1500</v>
      </c>
      <c r="D87" s="51">
        <f t="shared" si="9"/>
        <v>1500</v>
      </c>
      <c r="E87" s="39">
        <f t="shared" si="10"/>
        <v>0</v>
      </c>
    </row>
    <row r="88" spans="1:6" x14ac:dyDescent="0.25">
      <c r="A88" s="22" t="s">
        <v>26</v>
      </c>
      <c r="B88" s="23">
        <f t="shared" si="9"/>
        <v>4388.6499999999996</v>
      </c>
      <c r="C88" s="43">
        <f t="shared" si="9"/>
        <v>7500</v>
      </c>
      <c r="D88" s="51">
        <f t="shared" si="9"/>
        <v>7500</v>
      </c>
      <c r="E88" s="39">
        <f t="shared" si="10"/>
        <v>0</v>
      </c>
    </row>
    <row r="89" spans="1:6" x14ac:dyDescent="0.25">
      <c r="A89" s="22" t="s">
        <v>27</v>
      </c>
      <c r="B89" s="23">
        <f t="shared" si="9"/>
        <v>0</v>
      </c>
      <c r="C89" s="43">
        <f t="shared" si="9"/>
        <v>0</v>
      </c>
      <c r="D89" s="51">
        <f t="shared" si="9"/>
        <v>0</v>
      </c>
      <c r="E89" s="39">
        <f t="shared" si="10"/>
        <v>0</v>
      </c>
    </row>
    <row r="90" spans="1:6" x14ac:dyDescent="0.25">
      <c r="A90" s="22" t="s">
        <v>28</v>
      </c>
      <c r="B90" s="23">
        <f t="shared" si="9"/>
        <v>0</v>
      </c>
      <c r="C90" s="43">
        <f t="shared" si="9"/>
        <v>0</v>
      </c>
      <c r="D90" s="51">
        <f t="shared" si="9"/>
        <v>0</v>
      </c>
      <c r="E90" s="39">
        <f t="shared" si="10"/>
        <v>0</v>
      </c>
    </row>
    <row r="91" spans="1:6" x14ac:dyDescent="0.25">
      <c r="A91" s="12" t="s">
        <v>18</v>
      </c>
      <c r="B91" s="23">
        <f t="shared" ref="B91:D92" si="11">B70</f>
        <v>4388.6499999999996</v>
      </c>
      <c r="C91" s="43">
        <f t="shared" si="11"/>
        <v>7500</v>
      </c>
      <c r="D91" s="51">
        <f t="shared" si="11"/>
        <v>7500</v>
      </c>
      <c r="E91" s="39">
        <f t="shared" si="10"/>
        <v>0</v>
      </c>
    </row>
    <row r="92" spans="1:6" x14ac:dyDescent="0.25">
      <c r="A92" s="25" t="s">
        <v>32</v>
      </c>
      <c r="B92" s="23">
        <f t="shared" si="11"/>
        <v>889613.72000000009</v>
      </c>
      <c r="C92" s="43">
        <f t="shared" si="11"/>
        <v>800083</v>
      </c>
      <c r="D92" s="51">
        <f t="shared" si="11"/>
        <v>842190</v>
      </c>
      <c r="E92" s="40">
        <f t="shared" si="10"/>
        <v>42107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850634.74</v>
      </c>
      <c r="C96" s="43">
        <f>C75</f>
        <v>760033</v>
      </c>
      <c r="D96" s="51">
        <f>D75</f>
        <v>794140</v>
      </c>
      <c r="E96" s="23">
        <f>D96-C96</f>
        <v>34107</v>
      </c>
      <c r="F96" s="9"/>
    </row>
    <row r="97" spans="1:6" x14ac:dyDescent="0.25">
      <c r="A97" s="22" t="s">
        <v>8</v>
      </c>
      <c r="B97" s="23">
        <f t="shared" ref="B97:D112" si="12">B76</f>
        <v>23841.46</v>
      </c>
      <c r="C97" s="43">
        <f t="shared" si="12"/>
        <v>18000</v>
      </c>
      <c r="D97" s="51">
        <f t="shared" si="12"/>
        <v>18000</v>
      </c>
      <c r="E97" s="23">
        <f t="shared" ref="E97:E113" si="13">D97-C97</f>
        <v>0</v>
      </c>
      <c r="F97" s="9"/>
    </row>
    <row r="98" spans="1:6" x14ac:dyDescent="0.25">
      <c r="A98" s="22" t="s">
        <v>9</v>
      </c>
      <c r="B98" s="23">
        <f t="shared" si="12"/>
        <v>1645.24</v>
      </c>
      <c r="C98" s="43">
        <f t="shared" si="12"/>
        <v>0</v>
      </c>
      <c r="D98" s="51">
        <f t="shared" si="12"/>
        <v>0</v>
      </c>
      <c r="E98" s="23">
        <f t="shared" si="13"/>
        <v>0</v>
      </c>
      <c r="F98" s="9"/>
    </row>
    <row r="99" spans="1:6" x14ac:dyDescent="0.25">
      <c r="A99" s="12" t="s">
        <v>10</v>
      </c>
      <c r="B99" s="23">
        <f t="shared" si="12"/>
        <v>876121.44000000006</v>
      </c>
      <c r="C99" s="43">
        <f t="shared" si="12"/>
        <v>778033</v>
      </c>
      <c r="D99" s="51">
        <f t="shared" si="12"/>
        <v>812140</v>
      </c>
      <c r="E99" s="23">
        <f t="shared" si="13"/>
        <v>34107</v>
      </c>
      <c r="F99" s="9"/>
    </row>
    <row r="100" spans="1:6" x14ac:dyDescent="0.25">
      <c r="A100" s="22" t="s">
        <v>19</v>
      </c>
      <c r="B100" s="23">
        <f t="shared" si="12"/>
        <v>2295.91</v>
      </c>
      <c r="C100" s="43">
        <f t="shared" si="12"/>
        <v>1000</v>
      </c>
      <c r="D100" s="51">
        <f t="shared" si="12"/>
        <v>1000</v>
      </c>
      <c r="E100" s="23">
        <f t="shared" si="13"/>
        <v>0</v>
      </c>
      <c r="F100" s="9"/>
    </row>
    <row r="101" spans="1:6" x14ac:dyDescent="0.25">
      <c r="A101" s="22" t="s">
        <v>20</v>
      </c>
      <c r="B101" s="23">
        <f t="shared" si="12"/>
        <v>3413.63</v>
      </c>
      <c r="C101" s="43">
        <f t="shared" si="12"/>
        <v>5050</v>
      </c>
      <c r="D101" s="51">
        <f t="shared" si="12"/>
        <v>13050</v>
      </c>
      <c r="E101" s="23">
        <f t="shared" si="13"/>
        <v>8000</v>
      </c>
      <c r="F101" s="9"/>
    </row>
    <row r="102" spans="1:6" x14ac:dyDescent="0.25">
      <c r="A102" s="22" t="s">
        <v>21</v>
      </c>
      <c r="B102" s="23">
        <f t="shared" si="12"/>
        <v>3095.02</v>
      </c>
      <c r="C102" s="43">
        <f t="shared" si="12"/>
        <v>7000</v>
      </c>
      <c r="D102" s="51">
        <f t="shared" si="12"/>
        <v>7000</v>
      </c>
      <c r="E102" s="23">
        <f t="shared" si="13"/>
        <v>0</v>
      </c>
      <c r="F102" s="3" t="s">
        <v>2</v>
      </c>
    </row>
    <row r="103" spans="1:6" x14ac:dyDescent="0.25">
      <c r="A103" s="12" t="s">
        <v>16</v>
      </c>
      <c r="B103" s="23">
        <f t="shared" si="12"/>
        <v>8804.56</v>
      </c>
      <c r="C103" s="43">
        <f t="shared" si="12"/>
        <v>13050</v>
      </c>
      <c r="D103" s="51">
        <f t="shared" si="12"/>
        <v>21050</v>
      </c>
      <c r="E103" s="23">
        <f t="shared" si="13"/>
        <v>8000</v>
      </c>
    </row>
    <row r="104" spans="1:6" x14ac:dyDescent="0.25">
      <c r="A104" s="22" t="s">
        <v>22</v>
      </c>
      <c r="B104" s="23">
        <f t="shared" si="12"/>
        <v>0</v>
      </c>
      <c r="C104" s="43">
        <f t="shared" si="12"/>
        <v>0</v>
      </c>
      <c r="D104" s="51">
        <f t="shared" si="12"/>
        <v>0</v>
      </c>
      <c r="E104" s="23">
        <f t="shared" si="13"/>
        <v>0</v>
      </c>
    </row>
    <row r="105" spans="1:6" x14ac:dyDescent="0.25">
      <c r="A105" s="22" t="s">
        <v>23</v>
      </c>
      <c r="B105" s="23">
        <f t="shared" si="12"/>
        <v>299.07</v>
      </c>
      <c r="C105" s="43">
        <f t="shared" si="12"/>
        <v>1500</v>
      </c>
      <c r="D105" s="51">
        <f t="shared" si="12"/>
        <v>1500</v>
      </c>
      <c r="E105" s="23">
        <f t="shared" si="13"/>
        <v>0</v>
      </c>
    </row>
    <row r="106" spans="1:6" x14ac:dyDescent="0.25">
      <c r="A106" s="22" t="s">
        <v>24</v>
      </c>
      <c r="B106" s="23">
        <f t="shared" si="12"/>
        <v>0</v>
      </c>
      <c r="C106" s="43">
        <f t="shared" si="12"/>
        <v>0</v>
      </c>
      <c r="D106" s="51">
        <f t="shared" si="12"/>
        <v>0</v>
      </c>
      <c r="E106" s="23">
        <f t="shared" si="13"/>
        <v>0</v>
      </c>
    </row>
    <row r="107" spans="1:6" x14ac:dyDescent="0.25">
      <c r="A107" s="22" t="s">
        <v>25</v>
      </c>
      <c r="B107" s="23">
        <f t="shared" si="12"/>
        <v>0</v>
      </c>
      <c r="C107" s="43">
        <f t="shared" si="12"/>
        <v>0</v>
      </c>
      <c r="D107" s="51">
        <f t="shared" si="12"/>
        <v>0</v>
      </c>
      <c r="E107" s="23">
        <f t="shared" si="13"/>
        <v>0</v>
      </c>
    </row>
    <row r="108" spans="1:6" x14ac:dyDescent="0.25">
      <c r="A108" s="12" t="s">
        <v>17</v>
      </c>
      <c r="B108" s="23">
        <f t="shared" si="12"/>
        <v>299.07</v>
      </c>
      <c r="C108" s="43">
        <f t="shared" si="12"/>
        <v>1500</v>
      </c>
      <c r="D108" s="51">
        <f t="shared" si="12"/>
        <v>1500</v>
      </c>
      <c r="E108" s="23">
        <f t="shared" si="13"/>
        <v>0</v>
      </c>
    </row>
    <row r="109" spans="1:6" x14ac:dyDescent="0.25">
      <c r="A109" s="22" t="s">
        <v>26</v>
      </c>
      <c r="B109" s="23">
        <f t="shared" si="12"/>
        <v>4388.6499999999996</v>
      </c>
      <c r="C109" s="43">
        <f t="shared" si="12"/>
        <v>7500</v>
      </c>
      <c r="D109" s="51">
        <f t="shared" si="12"/>
        <v>7500</v>
      </c>
      <c r="E109" s="23">
        <f t="shared" si="13"/>
        <v>0</v>
      </c>
    </row>
    <row r="110" spans="1:6" x14ac:dyDescent="0.25">
      <c r="A110" s="22" t="s">
        <v>27</v>
      </c>
      <c r="B110" s="23">
        <f t="shared" si="12"/>
        <v>0</v>
      </c>
      <c r="C110" s="43">
        <f t="shared" si="12"/>
        <v>0</v>
      </c>
      <c r="D110" s="51">
        <f t="shared" si="12"/>
        <v>0</v>
      </c>
      <c r="E110" s="23">
        <f t="shared" si="13"/>
        <v>0</v>
      </c>
    </row>
    <row r="111" spans="1:6" x14ac:dyDescent="0.25">
      <c r="A111" s="22" t="s">
        <v>28</v>
      </c>
      <c r="B111" s="23">
        <f t="shared" si="12"/>
        <v>0</v>
      </c>
      <c r="C111" s="43">
        <f t="shared" si="12"/>
        <v>0</v>
      </c>
      <c r="D111" s="51">
        <f t="shared" si="12"/>
        <v>0</v>
      </c>
      <c r="E111" s="23">
        <f t="shared" si="13"/>
        <v>0</v>
      </c>
    </row>
    <row r="112" spans="1:6" x14ac:dyDescent="0.25">
      <c r="A112" s="12" t="s">
        <v>18</v>
      </c>
      <c r="B112" s="23">
        <f t="shared" si="12"/>
        <v>4388.6499999999996</v>
      </c>
      <c r="C112" s="43">
        <f t="shared" si="12"/>
        <v>7500</v>
      </c>
      <c r="D112" s="51">
        <f t="shared" si="12"/>
        <v>7500</v>
      </c>
      <c r="E112" s="23">
        <f t="shared" si="13"/>
        <v>0</v>
      </c>
    </row>
    <row r="113" spans="1:5" x14ac:dyDescent="0.25">
      <c r="A113" s="25" t="s">
        <v>15</v>
      </c>
      <c r="B113" s="42">
        <f t="shared" ref="B113:D113" si="14">B92</f>
        <v>889613.72000000009</v>
      </c>
      <c r="C113" s="48">
        <f t="shared" si="14"/>
        <v>800083</v>
      </c>
      <c r="D113" s="52">
        <f t="shared" si="14"/>
        <v>842190</v>
      </c>
      <c r="E113" s="42">
        <f t="shared" si="13"/>
        <v>42107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G114"/>
  <sheetViews>
    <sheetView showOutlineSymbols="0" topLeftCell="A79" zoomScaleNormal="100" workbookViewId="0">
      <selection activeCell="A79" sqref="A7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70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45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>
        <v>443508.88</v>
      </c>
      <c r="C12" s="43">
        <v>615086</v>
      </c>
      <c r="D12" s="51">
        <f>591395+15500+8000+12000+60000</f>
        <v>686895</v>
      </c>
      <c r="E12" s="23">
        <f>D12-C12</f>
        <v>71809</v>
      </c>
      <c r="F12" s="9"/>
    </row>
    <row r="13" spans="1:7" x14ac:dyDescent="0.25">
      <c r="A13" s="22" t="s">
        <v>8</v>
      </c>
      <c r="B13" s="23"/>
      <c r="C13" s="43">
        <v>2500</v>
      </c>
      <c r="D13" s="51">
        <v>2500</v>
      </c>
      <c r="E13" s="55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443508.88</v>
      </c>
      <c r="C15" s="43">
        <f>C14+C13+C12</f>
        <v>617586</v>
      </c>
      <c r="D15" s="51">
        <f>D14+D13+D12</f>
        <v>689395</v>
      </c>
      <c r="E15" s="24">
        <f>D15-C15</f>
        <v>71809</v>
      </c>
      <c r="F15" s="9"/>
    </row>
    <row r="16" spans="1:7" x14ac:dyDescent="0.25">
      <c r="A16" s="22" t="s">
        <v>19</v>
      </c>
      <c r="B16" s="24"/>
      <c r="C16" s="44">
        <v>500</v>
      </c>
      <c r="D16" s="51">
        <v>500</v>
      </c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2398.7199999999998</v>
      </c>
      <c r="C17" s="43">
        <v>1050</v>
      </c>
      <c r="D17" s="51">
        <f>1000+50</f>
        <v>1050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1703.2</v>
      </c>
      <c r="C18" s="43">
        <v>1000</v>
      </c>
      <c r="D18" s="51">
        <v>1000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4101.92</v>
      </c>
      <c r="C19" s="43">
        <f>C18+C17+C16</f>
        <v>2550</v>
      </c>
      <c r="D19" s="51">
        <f>D18+D17+D16</f>
        <v>2550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>
        <v>800</v>
      </c>
      <c r="D20" s="51">
        <v>800</v>
      </c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800</v>
      </c>
      <c r="D24" s="51">
        <f>D23+D22+D21+D20</f>
        <v>800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>
        <v>2000</v>
      </c>
      <c r="D25" s="51">
        <v>2000</v>
      </c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2000</v>
      </c>
      <c r="D28" s="51">
        <f>D27+D26+D25</f>
        <v>2000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447610.8</v>
      </c>
      <c r="C29" s="45">
        <f>C28+C24+C19+C15</f>
        <v>622936</v>
      </c>
      <c r="D29" s="52">
        <f>D28+D24+D19+D15</f>
        <v>694745</v>
      </c>
      <c r="E29" s="27">
        <f>D29-C29</f>
        <v>71809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59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44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43"/>
      <c r="E38" s="24">
        <f>D39-C38</f>
        <v>0</v>
      </c>
      <c r="F38" s="9"/>
    </row>
    <row r="39" spans="1:6" x14ac:dyDescent="0.25">
      <c r="A39" s="22" t="s">
        <v>21</v>
      </c>
      <c r="B39" s="24"/>
      <c r="C39" s="43"/>
      <c r="D39" s="43"/>
      <c r="E39" s="24">
        <f>D40-C39</f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43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443508.88</v>
      </c>
      <c r="C54" s="43">
        <f t="shared" ref="C54:D71" si="3">C33+C12</f>
        <v>615086</v>
      </c>
      <c r="D54" s="51">
        <f t="shared" ref="D54:D69" si="4">D33+D12</f>
        <v>686895</v>
      </c>
      <c r="E54" s="23">
        <f>D54-C54</f>
        <v>71809</v>
      </c>
      <c r="F54" s="9"/>
    </row>
    <row r="55" spans="1:6" x14ac:dyDescent="0.25">
      <c r="A55" s="22" t="s">
        <v>8</v>
      </c>
      <c r="B55" s="23">
        <f t="shared" ref="B55:D70" si="5">B34+B13</f>
        <v>0</v>
      </c>
      <c r="C55" s="43">
        <f t="shared" si="3"/>
        <v>2500</v>
      </c>
      <c r="D55" s="51">
        <f t="shared" si="4"/>
        <v>2500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443508.88</v>
      </c>
      <c r="C57" s="43">
        <f t="shared" si="3"/>
        <v>617586</v>
      </c>
      <c r="D57" s="51">
        <f t="shared" si="4"/>
        <v>689395</v>
      </c>
      <c r="E57" s="24">
        <f t="shared" si="6"/>
        <v>71809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500</v>
      </c>
      <c r="D58" s="51">
        <f t="shared" si="4"/>
        <v>500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2398.7199999999998</v>
      </c>
      <c r="C59" s="43">
        <f t="shared" si="3"/>
        <v>1050</v>
      </c>
      <c r="D59" s="51">
        <f>D39+D17</f>
        <v>1050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1703.2</v>
      </c>
      <c r="C60" s="43">
        <f t="shared" si="3"/>
        <v>1000</v>
      </c>
      <c r="D60" s="43">
        <f t="shared" si="3"/>
        <v>1000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4101.92</v>
      </c>
      <c r="C61" s="43">
        <f t="shared" si="3"/>
        <v>2550</v>
      </c>
      <c r="D61" s="51">
        <f t="shared" si="4"/>
        <v>2550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800</v>
      </c>
      <c r="D62" s="51">
        <f t="shared" si="4"/>
        <v>800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800</v>
      </c>
      <c r="D66" s="51">
        <f t="shared" si="4"/>
        <v>800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2000</v>
      </c>
      <c r="D67" s="51">
        <f t="shared" si="4"/>
        <v>2000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2000</v>
      </c>
      <c r="D70" s="51">
        <f t="shared" si="5"/>
        <v>2000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447610.8</v>
      </c>
      <c r="C71" s="44">
        <f t="shared" si="3"/>
        <v>622936</v>
      </c>
      <c r="D71" s="51">
        <f t="shared" si="7"/>
        <v>694745</v>
      </c>
      <c r="E71" s="24">
        <f t="shared" si="6"/>
        <v>71809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443508.88</v>
      </c>
      <c r="C75" s="43">
        <f t="shared" si="8"/>
        <v>615086</v>
      </c>
      <c r="D75" s="51">
        <f t="shared" si="8"/>
        <v>686895</v>
      </c>
      <c r="E75" s="23">
        <f>D75-C75</f>
        <v>71809</v>
      </c>
      <c r="F75" s="9"/>
    </row>
    <row r="76" spans="1:6" x14ac:dyDescent="0.25">
      <c r="A76" s="22" t="s">
        <v>8</v>
      </c>
      <c r="B76" s="23">
        <f t="shared" si="8"/>
        <v>0</v>
      </c>
      <c r="C76" s="43">
        <f t="shared" si="8"/>
        <v>2500</v>
      </c>
      <c r="D76" s="51">
        <f t="shared" si="8"/>
        <v>2500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443508.88</v>
      </c>
      <c r="C78" s="43">
        <f t="shared" si="8"/>
        <v>617586</v>
      </c>
      <c r="D78" s="51">
        <f t="shared" si="8"/>
        <v>689395</v>
      </c>
      <c r="E78" s="23">
        <f t="shared" si="9"/>
        <v>71809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500</v>
      </c>
      <c r="D79" s="51">
        <f t="shared" si="8"/>
        <v>500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2398.7199999999998</v>
      </c>
      <c r="C80" s="43">
        <f t="shared" si="8"/>
        <v>1050</v>
      </c>
      <c r="D80" s="51">
        <f t="shared" si="8"/>
        <v>1050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1703.2</v>
      </c>
      <c r="C81" s="43">
        <f t="shared" si="8"/>
        <v>1000</v>
      </c>
      <c r="D81" s="51">
        <f t="shared" si="8"/>
        <v>1000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4101.92</v>
      </c>
      <c r="C82" s="43">
        <f t="shared" si="8"/>
        <v>2550</v>
      </c>
      <c r="D82" s="51">
        <f t="shared" si="8"/>
        <v>2550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800</v>
      </c>
      <c r="D83" s="51">
        <f t="shared" si="8"/>
        <v>800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800</v>
      </c>
      <c r="D87" s="51">
        <f t="shared" si="8"/>
        <v>800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2000</v>
      </c>
      <c r="D88" s="51">
        <f t="shared" si="8"/>
        <v>2000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2000</v>
      </c>
      <c r="D91" s="51">
        <f t="shared" si="10"/>
        <v>2000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447610.8</v>
      </c>
      <c r="C92" s="43">
        <f t="shared" si="10"/>
        <v>622936</v>
      </c>
      <c r="D92" s="51">
        <f t="shared" si="10"/>
        <v>694745</v>
      </c>
      <c r="E92" s="40">
        <f t="shared" si="9"/>
        <v>71809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443508.88</v>
      </c>
      <c r="C96" s="43">
        <f>C75</f>
        <v>615086</v>
      </c>
      <c r="D96" s="51">
        <f>D75</f>
        <v>686895</v>
      </c>
      <c r="E96" s="23">
        <f>D96-C96</f>
        <v>71809</v>
      </c>
      <c r="F96" s="9"/>
    </row>
    <row r="97" spans="1:6" x14ac:dyDescent="0.25">
      <c r="A97" s="22" t="s">
        <v>8</v>
      </c>
      <c r="B97" s="23">
        <f t="shared" ref="B97:D112" si="11">B76</f>
        <v>0</v>
      </c>
      <c r="C97" s="43">
        <f t="shared" si="11"/>
        <v>2500</v>
      </c>
      <c r="D97" s="51">
        <f t="shared" si="11"/>
        <v>2500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443508.88</v>
      </c>
      <c r="C99" s="43">
        <f t="shared" si="11"/>
        <v>617586</v>
      </c>
      <c r="D99" s="51">
        <f t="shared" si="11"/>
        <v>689395</v>
      </c>
      <c r="E99" s="23">
        <f t="shared" si="12"/>
        <v>71809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500</v>
      </c>
      <c r="D100" s="51">
        <f t="shared" si="11"/>
        <v>500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2398.7199999999998</v>
      </c>
      <c r="C101" s="43">
        <f t="shared" si="11"/>
        <v>1050</v>
      </c>
      <c r="D101" s="51">
        <f t="shared" si="11"/>
        <v>1050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1703.2</v>
      </c>
      <c r="C102" s="43">
        <f t="shared" si="11"/>
        <v>1000</v>
      </c>
      <c r="D102" s="51">
        <f t="shared" si="11"/>
        <v>1000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4101.92</v>
      </c>
      <c r="C103" s="43">
        <f t="shared" si="11"/>
        <v>2550</v>
      </c>
      <c r="D103" s="51">
        <f t="shared" si="11"/>
        <v>2550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800</v>
      </c>
      <c r="D104" s="51">
        <f t="shared" si="11"/>
        <v>800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800</v>
      </c>
      <c r="D108" s="51">
        <f t="shared" si="11"/>
        <v>800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2000</v>
      </c>
      <c r="D109" s="51">
        <f t="shared" si="11"/>
        <v>2000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2000</v>
      </c>
      <c r="D112" s="51">
        <f t="shared" si="11"/>
        <v>2000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447610.8</v>
      </c>
      <c r="C113" s="48">
        <f t="shared" si="13"/>
        <v>622936</v>
      </c>
      <c r="D113" s="52">
        <f t="shared" si="13"/>
        <v>694745</v>
      </c>
      <c r="E113" s="42">
        <f t="shared" si="12"/>
        <v>71809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G114"/>
  <sheetViews>
    <sheetView showOutlineSymbols="0" topLeftCell="A113" zoomScaleNormal="100" workbookViewId="0">
      <selection activeCell="B19" sqref="B1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55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71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38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23"/>
      <c r="C12" s="43"/>
      <c r="D12" s="51">
        <v>86861</v>
      </c>
      <c r="E12" s="23">
        <f>D12-C12</f>
        <v>86861</v>
      </c>
      <c r="F12" s="9"/>
    </row>
    <row r="13" spans="1:7" x14ac:dyDescent="0.25">
      <c r="A13" s="22" t="s">
        <v>8</v>
      </c>
      <c r="B13" s="23">
        <v>919.5</v>
      </c>
      <c r="C13" s="43"/>
      <c r="D13" s="51"/>
      <c r="E13" s="55">
        <f>D13-C13</f>
        <v>0</v>
      </c>
      <c r="F13" s="9"/>
    </row>
    <row r="14" spans="1:7" x14ac:dyDescent="0.25">
      <c r="A14" s="22" t="s">
        <v>9</v>
      </c>
      <c r="B14" s="24"/>
      <c r="C14" s="43"/>
      <c r="D14" s="51"/>
      <c r="E14" s="24">
        <f>D14-C14</f>
        <v>0</v>
      </c>
      <c r="F14" s="9"/>
    </row>
    <row r="15" spans="1:7" x14ac:dyDescent="0.25">
      <c r="A15" s="12" t="s">
        <v>10</v>
      </c>
      <c r="B15" s="24">
        <f>B14+B13+B12</f>
        <v>919.5</v>
      </c>
      <c r="C15" s="43">
        <f>C14+C13+C12</f>
        <v>0</v>
      </c>
      <c r="D15" s="51">
        <f>D14+D13+D12</f>
        <v>86861</v>
      </c>
      <c r="E15" s="24">
        <f>D15-C15</f>
        <v>86861</v>
      </c>
      <c r="F15" s="9"/>
    </row>
    <row r="16" spans="1:7" x14ac:dyDescent="0.25">
      <c r="A16" s="22" t="s">
        <v>19</v>
      </c>
      <c r="B16" s="24"/>
      <c r="C16" s="44"/>
      <c r="D16" s="51"/>
      <c r="E16" s="24">
        <f t="shared" ref="E16:E27" si="0">D16-C16</f>
        <v>0</v>
      </c>
      <c r="F16" s="9"/>
    </row>
    <row r="17" spans="1:6" x14ac:dyDescent="0.25">
      <c r="A17" s="22" t="s">
        <v>20</v>
      </c>
      <c r="B17" s="24">
        <v>1400.25</v>
      </c>
      <c r="C17" s="43">
        <v>1500</v>
      </c>
      <c r="D17" s="51">
        <v>1500</v>
      </c>
      <c r="E17" s="24">
        <f t="shared" si="0"/>
        <v>0</v>
      </c>
      <c r="F17" s="9"/>
    </row>
    <row r="18" spans="1:6" x14ac:dyDescent="0.25">
      <c r="A18" s="22" t="s">
        <v>21</v>
      </c>
      <c r="B18" s="24">
        <v>121.02</v>
      </c>
      <c r="C18" s="43">
        <v>1500</v>
      </c>
      <c r="D18" s="51">
        <v>1500</v>
      </c>
      <c r="E18" s="24">
        <f t="shared" si="0"/>
        <v>0</v>
      </c>
      <c r="F18" s="9"/>
    </row>
    <row r="19" spans="1:6" x14ac:dyDescent="0.25">
      <c r="A19" s="12" t="s">
        <v>16</v>
      </c>
      <c r="B19" s="24">
        <f>B18+B17+B16</f>
        <v>1521.27</v>
      </c>
      <c r="C19" s="43">
        <f>C18+C17+C16</f>
        <v>3000</v>
      </c>
      <c r="D19" s="51">
        <f>D18+D17+D16</f>
        <v>3000</v>
      </c>
      <c r="E19" s="24">
        <f>D19-C19</f>
        <v>0</v>
      </c>
      <c r="F19" s="9"/>
    </row>
    <row r="20" spans="1:6" x14ac:dyDescent="0.25">
      <c r="A20" s="22" t="s">
        <v>22</v>
      </c>
      <c r="B20" s="24"/>
      <c r="C20" s="43"/>
      <c r="D20" s="51"/>
      <c r="E20" s="24">
        <f t="shared" si="0"/>
        <v>0</v>
      </c>
      <c r="F20" s="9"/>
    </row>
    <row r="21" spans="1:6" x14ac:dyDescent="0.25">
      <c r="A21" s="22" t="s">
        <v>23</v>
      </c>
      <c r="B21" s="24"/>
      <c r="C21" s="43"/>
      <c r="D21" s="51"/>
      <c r="E21" s="24">
        <f>D21-C21</f>
        <v>0</v>
      </c>
      <c r="F21" s="9"/>
    </row>
    <row r="22" spans="1:6" x14ac:dyDescent="0.25">
      <c r="A22" s="22" t="s">
        <v>24</v>
      </c>
      <c r="B22" s="24"/>
      <c r="C22" s="43"/>
      <c r="D22" s="51"/>
      <c r="E22" s="24"/>
      <c r="F22" s="9"/>
    </row>
    <row r="23" spans="1:6" x14ac:dyDescent="0.25">
      <c r="A23" s="22" t="s">
        <v>25</v>
      </c>
      <c r="B23" s="24"/>
      <c r="C23" s="43"/>
      <c r="D23" s="51"/>
      <c r="E23" s="24"/>
      <c r="F23" s="9"/>
    </row>
    <row r="24" spans="1:6" x14ac:dyDescent="0.25">
      <c r="A24" s="12" t="s">
        <v>17</v>
      </c>
      <c r="B24" s="24">
        <f>B23+B22+B21+B20</f>
        <v>0</v>
      </c>
      <c r="C24" s="43">
        <f>C23+C22+C21+C20</f>
        <v>0</v>
      </c>
      <c r="D24" s="51">
        <f>D23+D22+D21+D20</f>
        <v>0</v>
      </c>
      <c r="E24" s="24">
        <f>D24-C24</f>
        <v>0</v>
      </c>
      <c r="F24" s="9"/>
    </row>
    <row r="25" spans="1:6" x14ac:dyDescent="0.25">
      <c r="A25" s="22" t="s">
        <v>26</v>
      </c>
      <c r="B25" s="24"/>
      <c r="C25" s="43"/>
      <c r="D25" s="51"/>
      <c r="E25" s="24">
        <f t="shared" si="0"/>
        <v>0</v>
      </c>
      <c r="F25" s="9"/>
    </row>
    <row r="26" spans="1:6" x14ac:dyDescent="0.25">
      <c r="A26" s="22" t="s">
        <v>27</v>
      </c>
      <c r="B26" s="24"/>
      <c r="C26" s="43"/>
      <c r="D26" s="51"/>
      <c r="E26" s="24">
        <f t="shared" si="0"/>
        <v>0</v>
      </c>
      <c r="F26" s="9"/>
    </row>
    <row r="27" spans="1:6" x14ac:dyDescent="0.25">
      <c r="A27" s="22" t="s">
        <v>28</v>
      </c>
      <c r="B27" s="24"/>
      <c r="C27" s="43"/>
      <c r="D27" s="51"/>
      <c r="E27" s="24">
        <f t="shared" si="0"/>
        <v>0</v>
      </c>
      <c r="F27" s="9"/>
    </row>
    <row r="28" spans="1:6" x14ac:dyDescent="0.25">
      <c r="A28" s="12" t="s">
        <v>18</v>
      </c>
      <c r="B28" s="24">
        <f>B27+B26+B25</f>
        <v>0</v>
      </c>
      <c r="C28" s="43">
        <f>C27+C26+C25</f>
        <v>0</v>
      </c>
      <c r="D28" s="51">
        <f>D27+D26+D25</f>
        <v>0</v>
      </c>
      <c r="E28" s="24">
        <f>D28-C28</f>
        <v>0</v>
      </c>
      <c r="F28" s="9"/>
    </row>
    <row r="29" spans="1:6" x14ac:dyDescent="0.25">
      <c r="A29" s="25" t="s">
        <v>14</v>
      </c>
      <c r="B29" s="26">
        <f>B28+B24+B19+B15</f>
        <v>2440.77</v>
      </c>
      <c r="C29" s="45">
        <f>C28+C24+C19+C15</f>
        <v>3000</v>
      </c>
      <c r="D29" s="52">
        <f>D28+D24+D19+D15</f>
        <v>89861</v>
      </c>
      <c r="E29" s="27">
        <f>D29-C29</f>
        <v>86861</v>
      </c>
      <c r="F29" s="9"/>
    </row>
    <row r="30" spans="1:6" x14ac:dyDescent="0.25">
      <c r="A30" s="28"/>
      <c r="C30" s="46"/>
      <c r="D30" s="53"/>
      <c r="E30" s="14"/>
      <c r="F30" s="9"/>
    </row>
    <row r="31" spans="1:6" x14ac:dyDescent="0.25">
      <c r="A31" s="29" t="s">
        <v>61</v>
      </c>
      <c r="C31" s="46"/>
      <c r="D31" s="53"/>
      <c r="E31" s="14"/>
      <c r="F31" s="9"/>
    </row>
    <row r="32" spans="1:6" x14ac:dyDescent="0.25">
      <c r="A32" s="30"/>
      <c r="B32" s="31"/>
      <c r="C32" s="47"/>
      <c r="D32" s="54"/>
      <c r="E32" s="33"/>
      <c r="F32" s="9"/>
    </row>
    <row r="33" spans="1:6" x14ac:dyDescent="0.25">
      <c r="A33" s="22" t="s">
        <v>7</v>
      </c>
      <c r="B33" s="23"/>
      <c r="C33" s="43"/>
      <c r="D33" s="51"/>
      <c r="E33" s="23">
        <f t="shared" ref="E33:E42" si="1">D33-C33</f>
        <v>0</v>
      </c>
      <c r="F33" s="9"/>
    </row>
    <row r="34" spans="1:6" x14ac:dyDescent="0.25">
      <c r="A34" s="22" t="s">
        <v>8</v>
      </c>
      <c r="B34" s="23"/>
      <c r="C34" s="43"/>
      <c r="D34" s="51"/>
      <c r="E34" s="23">
        <f t="shared" si="1"/>
        <v>0</v>
      </c>
      <c r="F34" s="9"/>
    </row>
    <row r="35" spans="1:6" x14ac:dyDescent="0.25">
      <c r="A35" s="22" t="s">
        <v>9</v>
      </c>
      <c r="B35" s="24"/>
      <c r="C35" s="43"/>
      <c r="D35" s="51"/>
      <c r="E35" s="24">
        <f t="shared" si="1"/>
        <v>0</v>
      </c>
      <c r="F35" s="9"/>
    </row>
    <row r="36" spans="1:6" x14ac:dyDescent="0.25">
      <c r="A36" s="12" t="s">
        <v>10</v>
      </c>
      <c r="B36" s="24">
        <f>B35+B34+B33</f>
        <v>0</v>
      </c>
      <c r="C36" s="43">
        <f>C35+C34+C33</f>
        <v>0</v>
      </c>
      <c r="D36" s="51">
        <f>D35+D34+D33</f>
        <v>0</v>
      </c>
      <c r="E36" s="24">
        <f t="shared" si="1"/>
        <v>0</v>
      </c>
      <c r="F36" s="9"/>
    </row>
    <row r="37" spans="1:6" x14ac:dyDescent="0.25">
      <c r="A37" s="22" t="s">
        <v>19</v>
      </c>
      <c r="B37" s="24"/>
      <c r="C37" s="44"/>
      <c r="D37" s="44"/>
      <c r="E37" s="24">
        <f t="shared" si="1"/>
        <v>0</v>
      </c>
      <c r="F37" s="9"/>
    </row>
    <row r="38" spans="1:6" x14ac:dyDescent="0.25">
      <c r="A38" s="22" t="s">
        <v>20</v>
      </c>
      <c r="B38" s="24"/>
      <c r="C38" s="43"/>
      <c r="D38" s="43"/>
      <c r="E38" s="24">
        <f>D39-C38</f>
        <v>0</v>
      </c>
      <c r="F38" s="9"/>
    </row>
    <row r="39" spans="1:6" x14ac:dyDescent="0.25">
      <c r="A39" s="22" t="s">
        <v>21</v>
      </c>
      <c r="B39" s="24"/>
      <c r="C39" s="43"/>
      <c r="D39" s="43"/>
      <c r="E39" s="24">
        <f>D40-C39</f>
        <v>0</v>
      </c>
      <c r="F39" s="9"/>
    </row>
    <row r="40" spans="1:6" x14ac:dyDescent="0.25">
      <c r="A40" s="12" t="s">
        <v>16</v>
      </c>
      <c r="B40" s="24">
        <f>B39+B38+B37</f>
        <v>0</v>
      </c>
      <c r="C40" s="43">
        <f>C39+C38+C37</f>
        <v>0</v>
      </c>
      <c r="D40" s="43">
        <f>D39+D38+D37</f>
        <v>0</v>
      </c>
      <c r="E40" s="24">
        <f t="shared" si="1"/>
        <v>0</v>
      </c>
      <c r="F40" s="9"/>
    </row>
    <row r="41" spans="1:6" x14ac:dyDescent="0.25">
      <c r="A41" s="22" t="s">
        <v>22</v>
      </c>
      <c r="B41" s="24"/>
      <c r="C41" s="43"/>
      <c r="D41" s="51"/>
      <c r="E41" s="24">
        <f t="shared" si="1"/>
        <v>0</v>
      </c>
      <c r="F41" s="9"/>
    </row>
    <row r="42" spans="1:6" x14ac:dyDescent="0.25">
      <c r="A42" s="22" t="s">
        <v>23</v>
      </c>
      <c r="B42" s="24"/>
      <c r="C42" s="43"/>
      <c r="D42" s="51"/>
      <c r="E42" s="24">
        <f t="shared" si="1"/>
        <v>0</v>
      </c>
      <c r="F42" s="9"/>
    </row>
    <row r="43" spans="1:6" x14ac:dyDescent="0.25">
      <c r="A43" s="22" t="s">
        <v>24</v>
      </c>
      <c r="B43" s="24"/>
      <c r="C43" s="43"/>
      <c r="D43" s="51"/>
      <c r="E43" s="24"/>
      <c r="F43" s="9"/>
    </row>
    <row r="44" spans="1:6" x14ac:dyDescent="0.25">
      <c r="A44" s="22" t="s">
        <v>25</v>
      </c>
      <c r="B44" s="24"/>
      <c r="C44" s="43"/>
      <c r="D44" s="51"/>
      <c r="E44" s="24"/>
      <c r="F44" s="9"/>
    </row>
    <row r="45" spans="1:6" x14ac:dyDescent="0.25">
      <c r="A45" s="12" t="s">
        <v>17</v>
      </c>
      <c r="B45" s="24">
        <f>B44+B43+B42+B41</f>
        <v>0</v>
      </c>
      <c r="C45" s="43">
        <f>C44+C43+C42+C41</f>
        <v>0</v>
      </c>
      <c r="D45" s="51">
        <f>D44+D43+D42+D41</f>
        <v>0</v>
      </c>
      <c r="E45" s="24">
        <f t="shared" ref="E45:E50" si="2">D45-C45</f>
        <v>0</v>
      </c>
      <c r="F45" s="9"/>
    </row>
    <row r="46" spans="1:6" x14ac:dyDescent="0.25">
      <c r="A46" s="22" t="s">
        <v>26</v>
      </c>
      <c r="B46" s="24"/>
      <c r="C46" s="43"/>
      <c r="D46" s="51"/>
      <c r="E46" s="24">
        <f t="shared" si="2"/>
        <v>0</v>
      </c>
      <c r="F46" s="9"/>
    </row>
    <row r="47" spans="1:6" x14ac:dyDescent="0.25">
      <c r="A47" s="22" t="s">
        <v>27</v>
      </c>
      <c r="B47" s="24"/>
      <c r="C47" s="43"/>
      <c r="D47" s="51"/>
      <c r="E47" s="24">
        <f t="shared" si="2"/>
        <v>0</v>
      </c>
      <c r="F47" s="9"/>
    </row>
    <row r="48" spans="1:6" x14ac:dyDescent="0.25">
      <c r="A48" s="22" t="s">
        <v>28</v>
      </c>
      <c r="B48" s="24"/>
      <c r="C48" s="43"/>
      <c r="D48" s="51"/>
      <c r="E48" s="24">
        <f t="shared" si="2"/>
        <v>0</v>
      </c>
      <c r="F48" s="9"/>
    </row>
    <row r="49" spans="1:6" x14ac:dyDescent="0.25">
      <c r="A49" s="12" t="s">
        <v>18</v>
      </c>
      <c r="B49" s="24">
        <f>B48+B47+B46</f>
        <v>0</v>
      </c>
      <c r="C49" s="43">
        <f>C48+C47+C46</f>
        <v>0</v>
      </c>
      <c r="D49" s="51">
        <f>D48+D47+D46</f>
        <v>0</v>
      </c>
      <c r="E49" s="24">
        <f t="shared" si="2"/>
        <v>0</v>
      </c>
      <c r="F49" s="9"/>
    </row>
    <row r="50" spans="1:6" x14ac:dyDescent="0.25">
      <c r="A50" s="25" t="s">
        <v>14</v>
      </c>
      <c r="B50" s="26">
        <f>B49+B45+B40+B36</f>
        <v>0</v>
      </c>
      <c r="C50" s="45">
        <f>C49+C45+C40+C36</f>
        <v>0</v>
      </c>
      <c r="D50" s="52">
        <f>D49+D45+D40+D36</f>
        <v>0</v>
      </c>
      <c r="E50" s="27">
        <f t="shared" si="2"/>
        <v>0</v>
      </c>
      <c r="F50" s="9"/>
    </row>
    <row r="51" spans="1:6" x14ac:dyDescent="0.25">
      <c r="A51" s="28"/>
      <c r="C51" s="46"/>
      <c r="D51" s="53"/>
      <c r="E51" s="14"/>
      <c r="F51" s="9"/>
    </row>
    <row r="52" spans="1:6" x14ac:dyDescent="0.25">
      <c r="A52" s="29" t="s">
        <v>30</v>
      </c>
      <c r="C52" s="46"/>
      <c r="D52" s="53"/>
      <c r="E52" s="14"/>
      <c r="F52" s="9"/>
    </row>
    <row r="53" spans="1:6" x14ac:dyDescent="0.25">
      <c r="A53" s="30"/>
      <c r="B53" s="31"/>
      <c r="C53" s="47"/>
      <c r="D53" s="54"/>
      <c r="E53" s="33"/>
      <c r="F53" s="9"/>
    </row>
    <row r="54" spans="1:6" x14ac:dyDescent="0.25">
      <c r="A54" s="22" t="s">
        <v>7</v>
      </c>
      <c r="B54" s="23">
        <f>B33+B12</f>
        <v>0</v>
      </c>
      <c r="C54" s="43">
        <f t="shared" ref="C54:C71" si="3">C33+C12</f>
        <v>0</v>
      </c>
      <c r="D54" s="51">
        <f t="shared" ref="D54:D69" si="4">D33+D12</f>
        <v>86861</v>
      </c>
      <c r="E54" s="23">
        <f>D54-C54</f>
        <v>86861</v>
      </c>
      <c r="F54" s="9"/>
    </row>
    <row r="55" spans="1:6" x14ac:dyDescent="0.25">
      <c r="A55" s="22" t="s">
        <v>8</v>
      </c>
      <c r="B55" s="23">
        <f t="shared" ref="B55:D70" si="5">B34+B13</f>
        <v>919.5</v>
      </c>
      <c r="C55" s="43">
        <f t="shared" si="3"/>
        <v>0</v>
      </c>
      <c r="D55" s="51">
        <f t="shared" si="4"/>
        <v>0</v>
      </c>
      <c r="E55" s="23">
        <f t="shared" ref="E55:E71" si="6">D55-C55</f>
        <v>0</v>
      </c>
      <c r="F55" s="9"/>
    </row>
    <row r="56" spans="1:6" x14ac:dyDescent="0.25">
      <c r="A56" s="22" t="s">
        <v>9</v>
      </c>
      <c r="B56" s="24">
        <f t="shared" si="5"/>
        <v>0</v>
      </c>
      <c r="C56" s="43">
        <f t="shared" si="3"/>
        <v>0</v>
      </c>
      <c r="D56" s="51">
        <f t="shared" si="4"/>
        <v>0</v>
      </c>
      <c r="E56" s="24">
        <f t="shared" si="6"/>
        <v>0</v>
      </c>
      <c r="F56" s="9"/>
    </row>
    <row r="57" spans="1:6" x14ac:dyDescent="0.25">
      <c r="A57" s="12" t="s">
        <v>10</v>
      </c>
      <c r="B57" s="24">
        <f t="shared" si="5"/>
        <v>919.5</v>
      </c>
      <c r="C57" s="43">
        <f t="shared" si="3"/>
        <v>0</v>
      </c>
      <c r="D57" s="51">
        <f t="shared" si="4"/>
        <v>86861</v>
      </c>
      <c r="E57" s="24">
        <f t="shared" si="6"/>
        <v>86861</v>
      </c>
      <c r="F57" s="9"/>
    </row>
    <row r="58" spans="1:6" x14ac:dyDescent="0.25">
      <c r="A58" s="22" t="s">
        <v>19</v>
      </c>
      <c r="B58" s="24">
        <f t="shared" si="5"/>
        <v>0</v>
      </c>
      <c r="C58" s="44">
        <f t="shared" si="3"/>
        <v>0</v>
      </c>
      <c r="D58" s="51">
        <f t="shared" si="4"/>
        <v>0</v>
      </c>
      <c r="E58" s="24">
        <f t="shared" si="6"/>
        <v>0</v>
      </c>
      <c r="F58" s="9"/>
    </row>
    <row r="59" spans="1:6" x14ac:dyDescent="0.25">
      <c r="A59" s="22" t="s">
        <v>20</v>
      </c>
      <c r="B59" s="24">
        <f t="shared" si="5"/>
        <v>1400.25</v>
      </c>
      <c r="C59" s="43">
        <f t="shared" si="3"/>
        <v>1500</v>
      </c>
      <c r="D59" s="51">
        <f>D39+D17</f>
        <v>1500</v>
      </c>
      <c r="E59" s="24">
        <f t="shared" si="6"/>
        <v>0</v>
      </c>
      <c r="F59" s="9"/>
    </row>
    <row r="60" spans="1:6" x14ac:dyDescent="0.25">
      <c r="A60" s="22" t="s">
        <v>21</v>
      </c>
      <c r="B60" s="24">
        <f t="shared" si="5"/>
        <v>121.02</v>
      </c>
      <c r="C60" s="43">
        <f t="shared" si="3"/>
        <v>1500</v>
      </c>
      <c r="D60" s="43">
        <f t="shared" si="4"/>
        <v>1500</v>
      </c>
      <c r="E60" s="24">
        <f t="shared" si="6"/>
        <v>0</v>
      </c>
      <c r="F60" s="9"/>
    </row>
    <row r="61" spans="1:6" x14ac:dyDescent="0.25">
      <c r="A61" s="12" t="s">
        <v>16</v>
      </c>
      <c r="B61" s="24">
        <f t="shared" si="5"/>
        <v>1521.27</v>
      </c>
      <c r="C61" s="43">
        <f t="shared" si="3"/>
        <v>3000</v>
      </c>
      <c r="D61" s="51">
        <f t="shared" si="4"/>
        <v>3000</v>
      </c>
      <c r="E61" s="24">
        <f t="shared" si="6"/>
        <v>0</v>
      </c>
      <c r="F61" s="9"/>
    </row>
    <row r="62" spans="1:6" x14ac:dyDescent="0.25">
      <c r="A62" s="22" t="s">
        <v>22</v>
      </c>
      <c r="B62" s="24">
        <f t="shared" si="5"/>
        <v>0</v>
      </c>
      <c r="C62" s="43">
        <f t="shared" si="3"/>
        <v>0</v>
      </c>
      <c r="D62" s="51">
        <f t="shared" si="4"/>
        <v>0</v>
      </c>
      <c r="E62" s="24">
        <f t="shared" si="6"/>
        <v>0</v>
      </c>
      <c r="F62" s="9"/>
    </row>
    <row r="63" spans="1:6" x14ac:dyDescent="0.25">
      <c r="A63" s="22" t="s">
        <v>23</v>
      </c>
      <c r="B63" s="24">
        <f t="shared" si="5"/>
        <v>0</v>
      </c>
      <c r="C63" s="43">
        <f t="shared" si="3"/>
        <v>0</v>
      </c>
      <c r="D63" s="51">
        <f t="shared" si="4"/>
        <v>0</v>
      </c>
      <c r="E63" s="24">
        <f t="shared" si="6"/>
        <v>0</v>
      </c>
      <c r="F63" s="9"/>
    </row>
    <row r="64" spans="1:6" x14ac:dyDescent="0.25">
      <c r="A64" s="22" t="s">
        <v>24</v>
      </c>
      <c r="B64" s="24">
        <f t="shared" si="5"/>
        <v>0</v>
      </c>
      <c r="C64" s="43">
        <f t="shared" si="3"/>
        <v>0</v>
      </c>
      <c r="D64" s="51">
        <f t="shared" si="4"/>
        <v>0</v>
      </c>
      <c r="E64" s="24">
        <f t="shared" si="6"/>
        <v>0</v>
      </c>
      <c r="F64" s="9"/>
    </row>
    <row r="65" spans="1:6" x14ac:dyDescent="0.25">
      <c r="A65" s="22" t="s">
        <v>25</v>
      </c>
      <c r="B65" s="24">
        <f t="shared" si="5"/>
        <v>0</v>
      </c>
      <c r="C65" s="43">
        <f t="shared" si="3"/>
        <v>0</v>
      </c>
      <c r="D65" s="51">
        <f t="shared" si="4"/>
        <v>0</v>
      </c>
      <c r="E65" s="24">
        <f t="shared" si="6"/>
        <v>0</v>
      </c>
      <c r="F65" s="9"/>
    </row>
    <row r="66" spans="1:6" x14ac:dyDescent="0.25">
      <c r="A66" s="12" t="s">
        <v>17</v>
      </c>
      <c r="B66" s="24">
        <f t="shared" si="5"/>
        <v>0</v>
      </c>
      <c r="C66" s="43">
        <f t="shared" si="3"/>
        <v>0</v>
      </c>
      <c r="D66" s="51">
        <f t="shared" si="4"/>
        <v>0</v>
      </c>
      <c r="E66" s="24">
        <f t="shared" si="6"/>
        <v>0</v>
      </c>
      <c r="F66" s="9"/>
    </row>
    <row r="67" spans="1:6" x14ac:dyDescent="0.25">
      <c r="A67" s="22" t="s">
        <v>26</v>
      </c>
      <c r="B67" s="24">
        <f t="shared" si="5"/>
        <v>0</v>
      </c>
      <c r="C67" s="43">
        <f t="shared" si="3"/>
        <v>0</v>
      </c>
      <c r="D67" s="51">
        <f t="shared" si="4"/>
        <v>0</v>
      </c>
      <c r="E67" s="24">
        <f t="shared" si="6"/>
        <v>0</v>
      </c>
      <c r="F67" s="9"/>
    </row>
    <row r="68" spans="1:6" x14ac:dyDescent="0.25">
      <c r="A68" s="22" t="s">
        <v>27</v>
      </c>
      <c r="B68" s="24">
        <f t="shared" si="5"/>
        <v>0</v>
      </c>
      <c r="C68" s="43">
        <f t="shared" si="3"/>
        <v>0</v>
      </c>
      <c r="D68" s="51">
        <f t="shared" si="4"/>
        <v>0</v>
      </c>
      <c r="E68" s="24">
        <f t="shared" si="6"/>
        <v>0</v>
      </c>
      <c r="F68" s="9"/>
    </row>
    <row r="69" spans="1:6" x14ac:dyDescent="0.25">
      <c r="A69" s="22" t="s">
        <v>28</v>
      </c>
      <c r="B69" s="24">
        <f t="shared" si="5"/>
        <v>0</v>
      </c>
      <c r="C69" s="43">
        <f t="shared" si="3"/>
        <v>0</v>
      </c>
      <c r="D69" s="51">
        <f t="shared" si="4"/>
        <v>0</v>
      </c>
      <c r="E69" s="24">
        <f t="shared" si="6"/>
        <v>0</v>
      </c>
      <c r="F69" s="9"/>
    </row>
    <row r="70" spans="1:6" x14ac:dyDescent="0.25">
      <c r="A70" s="12" t="s">
        <v>18</v>
      </c>
      <c r="B70" s="24">
        <f t="shared" si="5"/>
        <v>0</v>
      </c>
      <c r="C70" s="43">
        <f t="shared" si="3"/>
        <v>0</v>
      </c>
      <c r="D70" s="51">
        <f t="shared" si="5"/>
        <v>0</v>
      </c>
      <c r="E70" s="24">
        <f t="shared" si="6"/>
        <v>0</v>
      </c>
      <c r="F70" s="9"/>
    </row>
    <row r="71" spans="1:6" x14ac:dyDescent="0.25">
      <c r="A71" s="25" t="s">
        <v>11</v>
      </c>
      <c r="B71" s="24">
        <f t="shared" ref="B71:D71" si="7">B50+B29</f>
        <v>2440.77</v>
      </c>
      <c r="C71" s="44">
        <f t="shared" si="3"/>
        <v>3000</v>
      </c>
      <c r="D71" s="51">
        <f t="shared" si="7"/>
        <v>89861</v>
      </c>
      <c r="E71" s="24">
        <f t="shared" si="6"/>
        <v>86861</v>
      </c>
      <c r="F71" s="9"/>
    </row>
    <row r="72" spans="1:6" x14ac:dyDescent="0.25">
      <c r="A72" s="12"/>
      <c r="B72" s="24"/>
      <c r="C72" s="43"/>
      <c r="D72" s="51"/>
      <c r="E72" s="34"/>
      <c r="F72" s="9"/>
    </row>
    <row r="73" spans="1:6" x14ac:dyDescent="0.25">
      <c r="A73" s="29" t="s">
        <v>31</v>
      </c>
      <c r="B73" s="35"/>
      <c r="C73" s="46"/>
      <c r="D73" s="53"/>
      <c r="E73" s="36"/>
      <c r="F73" s="9"/>
    </row>
    <row r="74" spans="1:6" x14ac:dyDescent="0.25">
      <c r="A74" s="30"/>
      <c r="B74" s="37"/>
      <c r="C74" s="47"/>
      <c r="D74" s="54"/>
      <c r="E74" s="38"/>
      <c r="F74" s="9"/>
    </row>
    <row r="75" spans="1:6" x14ac:dyDescent="0.25">
      <c r="A75" s="22" t="s">
        <v>7</v>
      </c>
      <c r="B75" s="23">
        <f t="shared" ref="B75:D90" si="8">B54</f>
        <v>0</v>
      </c>
      <c r="C75" s="43">
        <f t="shared" si="8"/>
        <v>0</v>
      </c>
      <c r="D75" s="51">
        <f t="shared" si="8"/>
        <v>86861</v>
      </c>
      <c r="E75" s="23">
        <f>D75-C75</f>
        <v>86861</v>
      </c>
      <c r="F75" s="9"/>
    </row>
    <row r="76" spans="1:6" x14ac:dyDescent="0.25">
      <c r="A76" s="22" t="s">
        <v>8</v>
      </c>
      <c r="B76" s="23">
        <f t="shared" si="8"/>
        <v>919.5</v>
      </c>
      <c r="C76" s="43">
        <f t="shared" si="8"/>
        <v>0</v>
      </c>
      <c r="D76" s="51">
        <f t="shared" si="8"/>
        <v>0</v>
      </c>
      <c r="E76" s="23">
        <f t="shared" ref="E76:E92" si="9">D76-C76</f>
        <v>0</v>
      </c>
      <c r="F76" s="9"/>
    </row>
    <row r="77" spans="1:6" x14ac:dyDescent="0.25">
      <c r="A77" s="22" t="s">
        <v>9</v>
      </c>
      <c r="B77" s="23">
        <f t="shared" si="8"/>
        <v>0</v>
      </c>
      <c r="C77" s="43">
        <f t="shared" si="8"/>
        <v>0</v>
      </c>
      <c r="D77" s="51">
        <f t="shared" si="8"/>
        <v>0</v>
      </c>
      <c r="E77" s="23">
        <f t="shared" si="9"/>
        <v>0</v>
      </c>
      <c r="F77" s="9"/>
    </row>
    <row r="78" spans="1:6" x14ac:dyDescent="0.25">
      <c r="A78" s="12" t="s">
        <v>10</v>
      </c>
      <c r="B78" s="23">
        <f t="shared" si="8"/>
        <v>919.5</v>
      </c>
      <c r="C78" s="43">
        <f t="shared" si="8"/>
        <v>0</v>
      </c>
      <c r="D78" s="51">
        <f t="shared" si="8"/>
        <v>86861</v>
      </c>
      <c r="E78" s="23">
        <f t="shared" si="9"/>
        <v>86861</v>
      </c>
      <c r="F78" s="9"/>
    </row>
    <row r="79" spans="1:6" x14ac:dyDescent="0.25">
      <c r="A79" s="22" t="s">
        <v>19</v>
      </c>
      <c r="B79" s="23">
        <f t="shared" si="8"/>
        <v>0</v>
      </c>
      <c r="C79" s="43">
        <f t="shared" si="8"/>
        <v>0</v>
      </c>
      <c r="D79" s="51">
        <f t="shared" si="8"/>
        <v>0</v>
      </c>
      <c r="E79" s="23">
        <f t="shared" si="9"/>
        <v>0</v>
      </c>
      <c r="F79" s="9"/>
    </row>
    <row r="80" spans="1:6" x14ac:dyDescent="0.25">
      <c r="A80" s="22" t="s">
        <v>20</v>
      </c>
      <c r="B80" s="23">
        <f t="shared" si="8"/>
        <v>1400.25</v>
      </c>
      <c r="C80" s="43">
        <f t="shared" si="8"/>
        <v>1500</v>
      </c>
      <c r="D80" s="51">
        <f t="shared" si="8"/>
        <v>1500</v>
      </c>
      <c r="E80" s="23">
        <f t="shared" si="9"/>
        <v>0</v>
      </c>
      <c r="F80" s="9"/>
    </row>
    <row r="81" spans="1:6" x14ac:dyDescent="0.25">
      <c r="A81" s="22" t="s">
        <v>21</v>
      </c>
      <c r="B81" s="23">
        <f t="shared" si="8"/>
        <v>121.02</v>
      </c>
      <c r="C81" s="43">
        <f t="shared" si="8"/>
        <v>1500</v>
      </c>
      <c r="D81" s="51">
        <f t="shared" si="8"/>
        <v>1500</v>
      </c>
      <c r="E81" s="39">
        <f t="shared" si="9"/>
        <v>0</v>
      </c>
      <c r="F81" s="3" t="s">
        <v>2</v>
      </c>
    </row>
    <row r="82" spans="1:6" x14ac:dyDescent="0.25">
      <c r="A82" s="12" t="s">
        <v>16</v>
      </c>
      <c r="B82" s="23">
        <f t="shared" si="8"/>
        <v>1521.27</v>
      </c>
      <c r="C82" s="43">
        <f t="shared" si="8"/>
        <v>3000</v>
      </c>
      <c r="D82" s="51">
        <f t="shared" si="8"/>
        <v>3000</v>
      </c>
      <c r="E82" s="39">
        <f t="shared" si="9"/>
        <v>0</v>
      </c>
    </row>
    <row r="83" spans="1:6" x14ac:dyDescent="0.25">
      <c r="A83" s="22" t="s">
        <v>22</v>
      </c>
      <c r="B83" s="23">
        <f t="shared" si="8"/>
        <v>0</v>
      </c>
      <c r="C83" s="43">
        <f t="shared" si="8"/>
        <v>0</v>
      </c>
      <c r="D83" s="51">
        <f t="shared" si="8"/>
        <v>0</v>
      </c>
      <c r="E83" s="39">
        <f t="shared" si="9"/>
        <v>0</v>
      </c>
    </row>
    <row r="84" spans="1:6" x14ac:dyDescent="0.25">
      <c r="A84" s="22" t="s">
        <v>23</v>
      </c>
      <c r="B84" s="23">
        <f t="shared" si="8"/>
        <v>0</v>
      </c>
      <c r="C84" s="43">
        <f t="shared" si="8"/>
        <v>0</v>
      </c>
      <c r="D84" s="51">
        <f t="shared" si="8"/>
        <v>0</v>
      </c>
      <c r="E84" s="39">
        <f t="shared" si="9"/>
        <v>0</v>
      </c>
    </row>
    <row r="85" spans="1:6" x14ac:dyDescent="0.25">
      <c r="A85" s="22" t="s">
        <v>24</v>
      </c>
      <c r="B85" s="23">
        <f t="shared" si="8"/>
        <v>0</v>
      </c>
      <c r="C85" s="43">
        <f t="shared" si="8"/>
        <v>0</v>
      </c>
      <c r="D85" s="51">
        <f t="shared" si="8"/>
        <v>0</v>
      </c>
      <c r="E85" s="39">
        <f t="shared" si="9"/>
        <v>0</v>
      </c>
    </row>
    <row r="86" spans="1:6" x14ac:dyDescent="0.25">
      <c r="A86" s="22" t="s">
        <v>25</v>
      </c>
      <c r="B86" s="23">
        <f t="shared" si="8"/>
        <v>0</v>
      </c>
      <c r="C86" s="43">
        <f t="shared" si="8"/>
        <v>0</v>
      </c>
      <c r="D86" s="51">
        <f t="shared" si="8"/>
        <v>0</v>
      </c>
      <c r="E86" s="39">
        <f t="shared" si="9"/>
        <v>0</v>
      </c>
    </row>
    <row r="87" spans="1:6" x14ac:dyDescent="0.25">
      <c r="A87" s="12" t="s">
        <v>17</v>
      </c>
      <c r="B87" s="23">
        <f t="shared" si="8"/>
        <v>0</v>
      </c>
      <c r="C87" s="43">
        <f t="shared" si="8"/>
        <v>0</v>
      </c>
      <c r="D87" s="51">
        <f t="shared" si="8"/>
        <v>0</v>
      </c>
      <c r="E87" s="39">
        <f t="shared" si="9"/>
        <v>0</v>
      </c>
    </row>
    <row r="88" spans="1:6" x14ac:dyDescent="0.25">
      <c r="A88" s="22" t="s">
        <v>26</v>
      </c>
      <c r="B88" s="23">
        <f t="shared" si="8"/>
        <v>0</v>
      </c>
      <c r="C88" s="43">
        <f t="shared" si="8"/>
        <v>0</v>
      </c>
      <c r="D88" s="51">
        <f t="shared" si="8"/>
        <v>0</v>
      </c>
      <c r="E88" s="39">
        <f t="shared" si="9"/>
        <v>0</v>
      </c>
    </row>
    <row r="89" spans="1:6" x14ac:dyDescent="0.25">
      <c r="A89" s="22" t="s">
        <v>27</v>
      </c>
      <c r="B89" s="23">
        <f t="shared" si="8"/>
        <v>0</v>
      </c>
      <c r="C89" s="43">
        <f t="shared" si="8"/>
        <v>0</v>
      </c>
      <c r="D89" s="51">
        <f t="shared" si="8"/>
        <v>0</v>
      </c>
      <c r="E89" s="39">
        <f t="shared" si="9"/>
        <v>0</v>
      </c>
    </row>
    <row r="90" spans="1:6" x14ac:dyDescent="0.25">
      <c r="A90" s="22" t="s">
        <v>28</v>
      </c>
      <c r="B90" s="23">
        <f t="shared" si="8"/>
        <v>0</v>
      </c>
      <c r="C90" s="43">
        <f t="shared" si="8"/>
        <v>0</v>
      </c>
      <c r="D90" s="51">
        <f t="shared" si="8"/>
        <v>0</v>
      </c>
      <c r="E90" s="39">
        <f t="shared" si="9"/>
        <v>0</v>
      </c>
    </row>
    <row r="91" spans="1:6" x14ac:dyDescent="0.25">
      <c r="A91" s="12" t="s">
        <v>18</v>
      </c>
      <c r="B91" s="23">
        <f t="shared" ref="B91:D92" si="10">B70</f>
        <v>0</v>
      </c>
      <c r="C91" s="43">
        <f t="shared" si="10"/>
        <v>0</v>
      </c>
      <c r="D91" s="51">
        <f t="shared" si="10"/>
        <v>0</v>
      </c>
      <c r="E91" s="39">
        <f t="shared" si="9"/>
        <v>0</v>
      </c>
    </row>
    <row r="92" spans="1:6" x14ac:dyDescent="0.25">
      <c r="A92" s="25" t="s">
        <v>32</v>
      </c>
      <c r="B92" s="23">
        <f t="shared" si="10"/>
        <v>2440.77</v>
      </c>
      <c r="C92" s="43">
        <f t="shared" si="10"/>
        <v>3000</v>
      </c>
      <c r="D92" s="51">
        <f t="shared" si="10"/>
        <v>89861</v>
      </c>
      <c r="E92" s="40">
        <f t="shared" si="9"/>
        <v>86861</v>
      </c>
    </row>
    <row r="93" spans="1:6" x14ac:dyDescent="0.25">
      <c r="A93" s="12"/>
      <c r="B93" s="24"/>
      <c r="C93" s="43"/>
      <c r="D93" s="51"/>
      <c r="E93" s="34"/>
    </row>
    <row r="94" spans="1:6" x14ac:dyDescent="0.25">
      <c r="A94" s="29" t="s">
        <v>15</v>
      </c>
      <c r="B94" s="41"/>
      <c r="C94" s="46"/>
      <c r="D94" s="53"/>
      <c r="E94" s="36"/>
    </row>
    <row r="95" spans="1:6" x14ac:dyDescent="0.25">
      <c r="A95" s="30"/>
      <c r="B95" s="35"/>
      <c r="C95" s="46"/>
      <c r="D95" s="53"/>
      <c r="E95" s="36"/>
    </row>
    <row r="96" spans="1:6" x14ac:dyDescent="0.25">
      <c r="A96" s="22" t="s">
        <v>7</v>
      </c>
      <c r="B96" s="23">
        <f>B75</f>
        <v>0</v>
      </c>
      <c r="C96" s="43">
        <f>C75</f>
        <v>0</v>
      </c>
      <c r="D96" s="51">
        <f>D75</f>
        <v>86861</v>
      </c>
      <c r="E96" s="23">
        <f>D96-C96</f>
        <v>86861</v>
      </c>
      <c r="F96" s="9"/>
    </row>
    <row r="97" spans="1:6" x14ac:dyDescent="0.25">
      <c r="A97" s="22" t="s">
        <v>8</v>
      </c>
      <c r="B97" s="23">
        <f t="shared" ref="B97:D112" si="11">B76</f>
        <v>919.5</v>
      </c>
      <c r="C97" s="43">
        <f t="shared" si="11"/>
        <v>0</v>
      </c>
      <c r="D97" s="51">
        <f t="shared" si="11"/>
        <v>0</v>
      </c>
      <c r="E97" s="23">
        <f t="shared" ref="E97:E113" si="12">D97-C97</f>
        <v>0</v>
      </c>
      <c r="F97" s="9"/>
    </row>
    <row r="98" spans="1:6" x14ac:dyDescent="0.25">
      <c r="A98" s="22" t="s">
        <v>9</v>
      </c>
      <c r="B98" s="23">
        <f t="shared" si="11"/>
        <v>0</v>
      </c>
      <c r="C98" s="43">
        <f t="shared" si="11"/>
        <v>0</v>
      </c>
      <c r="D98" s="51">
        <f t="shared" si="11"/>
        <v>0</v>
      </c>
      <c r="E98" s="23">
        <f t="shared" si="12"/>
        <v>0</v>
      </c>
      <c r="F98" s="9"/>
    </row>
    <row r="99" spans="1:6" x14ac:dyDescent="0.25">
      <c r="A99" s="12" t="s">
        <v>10</v>
      </c>
      <c r="B99" s="23">
        <f t="shared" si="11"/>
        <v>919.5</v>
      </c>
      <c r="C99" s="43">
        <f t="shared" si="11"/>
        <v>0</v>
      </c>
      <c r="D99" s="51">
        <f t="shared" si="11"/>
        <v>86861</v>
      </c>
      <c r="E99" s="23">
        <f t="shared" si="12"/>
        <v>86861</v>
      </c>
      <c r="F99" s="9"/>
    </row>
    <row r="100" spans="1:6" x14ac:dyDescent="0.25">
      <c r="A100" s="22" t="s">
        <v>19</v>
      </c>
      <c r="B100" s="23">
        <f t="shared" si="11"/>
        <v>0</v>
      </c>
      <c r="C100" s="43">
        <f t="shared" si="11"/>
        <v>0</v>
      </c>
      <c r="D100" s="51">
        <f t="shared" si="11"/>
        <v>0</v>
      </c>
      <c r="E100" s="23">
        <f t="shared" si="12"/>
        <v>0</v>
      </c>
      <c r="F100" s="9"/>
    </row>
    <row r="101" spans="1:6" x14ac:dyDescent="0.25">
      <c r="A101" s="22" t="s">
        <v>20</v>
      </c>
      <c r="B101" s="23">
        <f t="shared" si="11"/>
        <v>1400.25</v>
      </c>
      <c r="C101" s="43">
        <f t="shared" si="11"/>
        <v>1500</v>
      </c>
      <c r="D101" s="51">
        <f t="shared" si="11"/>
        <v>1500</v>
      </c>
      <c r="E101" s="23">
        <f t="shared" si="12"/>
        <v>0</v>
      </c>
      <c r="F101" s="9"/>
    </row>
    <row r="102" spans="1:6" x14ac:dyDescent="0.25">
      <c r="A102" s="22" t="s">
        <v>21</v>
      </c>
      <c r="B102" s="23">
        <f t="shared" si="11"/>
        <v>121.02</v>
      </c>
      <c r="C102" s="43">
        <f t="shared" si="11"/>
        <v>1500</v>
      </c>
      <c r="D102" s="51">
        <f t="shared" si="11"/>
        <v>1500</v>
      </c>
      <c r="E102" s="23">
        <f t="shared" si="12"/>
        <v>0</v>
      </c>
      <c r="F102" s="3" t="s">
        <v>2</v>
      </c>
    </row>
    <row r="103" spans="1:6" x14ac:dyDescent="0.25">
      <c r="A103" s="12" t="s">
        <v>16</v>
      </c>
      <c r="B103" s="23">
        <f t="shared" si="11"/>
        <v>1521.27</v>
      </c>
      <c r="C103" s="43">
        <f t="shared" si="11"/>
        <v>3000</v>
      </c>
      <c r="D103" s="51">
        <f t="shared" si="11"/>
        <v>3000</v>
      </c>
      <c r="E103" s="23">
        <f t="shared" si="12"/>
        <v>0</v>
      </c>
    </row>
    <row r="104" spans="1:6" x14ac:dyDescent="0.25">
      <c r="A104" s="22" t="s">
        <v>22</v>
      </c>
      <c r="B104" s="23">
        <f t="shared" si="11"/>
        <v>0</v>
      </c>
      <c r="C104" s="43">
        <f t="shared" si="11"/>
        <v>0</v>
      </c>
      <c r="D104" s="51">
        <f t="shared" si="11"/>
        <v>0</v>
      </c>
      <c r="E104" s="23">
        <f t="shared" si="12"/>
        <v>0</v>
      </c>
    </row>
    <row r="105" spans="1:6" x14ac:dyDescent="0.25">
      <c r="A105" s="22" t="s">
        <v>23</v>
      </c>
      <c r="B105" s="23">
        <f t="shared" si="11"/>
        <v>0</v>
      </c>
      <c r="C105" s="43">
        <f t="shared" si="11"/>
        <v>0</v>
      </c>
      <c r="D105" s="51">
        <f t="shared" si="11"/>
        <v>0</v>
      </c>
      <c r="E105" s="23">
        <f t="shared" si="12"/>
        <v>0</v>
      </c>
    </row>
    <row r="106" spans="1:6" x14ac:dyDescent="0.25">
      <c r="A106" s="22" t="s">
        <v>24</v>
      </c>
      <c r="B106" s="23">
        <f t="shared" si="11"/>
        <v>0</v>
      </c>
      <c r="C106" s="43">
        <f t="shared" si="11"/>
        <v>0</v>
      </c>
      <c r="D106" s="51">
        <f t="shared" si="11"/>
        <v>0</v>
      </c>
      <c r="E106" s="23">
        <f t="shared" si="12"/>
        <v>0</v>
      </c>
    </row>
    <row r="107" spans="1:6" x14ac:dyDescent="0.25">
      <c r="A107" s="22" t="s">
        <v>25</v>
      </c>
      <c r="B107" s="23">
        <f t="shared" si="11"/>
        <v>0</v>
      </c>
      <c r="C107" s="43">
        <f t="shared" si="11"/>
        <v>0</v>
      </c>
      <c r="D107" s="51">
        <f t="shared" si="11"/>
        <v>0</v>
      </c>
      <c r="E107" s="23">
        <f t="shared" si="12"/>
        <v>0</v>
      </c>
    </row>
    <row r="108" spans="1:6" x14ac:dyDescent="0.25">
      <c r="A108" s="12" t="s">
        <v>17</v>
      </c>
      <c r="B108" s="23">
        <f t="shared" si="11"/>
        <v>0</v>
      </c>
      <c r="C108" s="43">
        <f t="shared" si="11"/>
        <v>0</v>
      </c>
      <c r="D108" s="51">
        <f t="shared" si="11"/>
        <v>0</v>
      </c>
      <c r="E108" s="23">
        <f t="shared" si="12"/>
        <v>0</v>
      </c>
    </row>
    <row r="109" spans="1:6" x14ac:dyDescent="0.25">
      <c r="A109" s="22" t="s">
        <v>26</v>
      </c>
      <c r="B109" s="23">
        <f t="shared" si="11"/>
        <v>0</v>
      </c>
      <c r="C109" s="43">
        <f t="shared" si="11"/>
        <v>0</v>
      </c>
      <c r="D109" s="51">
        <f t="shared" si="11"/>
        <v>0</v>
      </c>
      <c r="E109" s="23">
        <f t="shared" si="12"/>
        <v>0</v>
      </c>
    </row>
    <row r="110" spans="1:6" x14ac:dyDescent="0.25">
      <c r="A110" s="22" t="s">
        <v>27</v>
      </c>
      <c r="B110" s="23">
        <f t="shared" si="11"/>
        <v>0</v>
      </c>
      <c r="C110" s="43">
        <f t="shared" si="11"/>
        <v>0</v>
      </c>
      <c r="D110" s="51">
        <f t="shared" si="11"/>
        <v>0</v>
      </c>
      <c r="E110" s="23">
        <f t="shared" si="12"/>
        <v>0</v>
      </c>
    </row>
    <row r="111" spans="1:6" x14ac:dyDescent="0.25">
      <c r="A111" s="22" t="s">
        <v>28</v>
      </c>
      <c r="B111" s="23">
        <f t="shared" si="11"/>
        <v>0</v>
      </c>
      <c r="C111" s="43">
        <f t="shared" si="11"/>
        <v>0</v>
      </c>
      <c r="D111" s="51">
        <f t="shared" si="11"/>
        <v>0</v>
      </c>
      <c r="E111" s="23">
        <f t="shared" si="12"/>
        <v>0</v>
      </c>
    </row>
    <row r="112" spans="1:6" x14ac:dyDescent="0.25">
      <c r="A112" s="12" t="s">
        <v>18</v>
      </c>
      <c r="B112" s="23">
        <f t="shared" si="11"/>
        <v>0</v>
      </c>
      <c r="C112" s="43">
        <f t="shared" si="11"/>
        <v>0</v>
      </c>
      <c r="D112" s="51">
        <f t="shared" si="11"/>
        <v>0</v>
      </c>
      <c r="E112" s="23">
        <f t="shared" si="12"/>
        <v>0</v>
      </c>
    </row>
    <row r="113" spans="1:5" x14ac:dyDescent="0.25">
      <c r="A113" s="25" t="s">
        <v>15</v>
      </c>
      <c r="B113" s="42">
        <f t="shared" ref="B113:D113" si="13">B92</f>
        <v>2440.77</v>
      </c>
      <c r="C113" s="48">
        <f t="shared" si="13"/>
        <v>3000</v>
      </c>
      <c r="D113" s="52">
        <f t="shared" si="13"/>
        <v>89861</v>
      </c>
      <c r="E113" s="42">
        <f t="shared" si="12"/>
        <v>86861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G135"/>
  <sheetViews>
    <sheetView showOutlineSymbols="0" topLeftCell="A117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65" customWidth="1"/>
    <col min="6" max="16384" width="22.63281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66" t="s">
        <v>5</v>
      </c>
      <c r="C2" s="89" t="s">
        <v>36</v>
      </c>
      <c r="D2" s="89"/>
      <c r="E2" s="89"/>
    </row>
    <row r="3" spans="1:7" ht="14.4" thickBot="1" x14ac:dyDescent="0.3">
      <c r="A3" s="4" t="s">
        <v>13</v>
      </c>
      <c r="B3" s="67"/>
      <c r="C3" s="67"/>
      <c r="D3" s="67"/>
      <c r="E3" s="67"/>
      <c r="F3" s="2"/>
      <c r="G3" s="2"/>
    </row>
    <row r="4" spans="1:7" ht="14.4" thickTop="1" x14ac:dyDescent="0.25">
      <c r="A4" s="6" t="s">
        <v>6</v>
      </c>
      <c r="B4" s="68" t="s">
        <v>1</v>
      </c>
      <c r="C4" s="68" t="s">
        <v>3</v>
      </c>
      <c r="D4" s="68" t="s">
        <v>3</v>
      </c>
      <c r="E4" s="69" t="s">
        <v>35</v>
      </c>
      <c r="F4" s="9"/>
    </row>
    <row r="5" spans="1:7" x14ac:dyDescent="0.25">
      <c r="A5" s="10" t="s">
        <v>0</v>
      </c>
      <c r="B5" s="70" t="s">
        <v>33</v>
      </c>
      <c r="C5" s="70" t="s">
        <v>33</v>
      </c>
      <c r="D5" s="70" t="s">
        <v>34</v>
      </c>
      <c r="E5" s="70" t="s">
        <v>33</v>
      </c>
      <c r="F5" s="9"/>
    </row>
    <row r="6" spans="1:7" x14ac:dyDescent="0.25">
      <c r="A6" s="12" t="s">
        <v>72</v>
      </c>
      <c r="B6" s="71"/>
      <c r="C6" s="71"/>
      <c r="D6" s="71"/>
      <c r="E6" s="72"/>
      <c r="F6" s="9"/>
    </row>
    <row r="7" spans="1:7" x14ac:dyDescent="0.25">
      <c r="A7" s="15" t="s">
        <v>0</v>
      </c>
      <c r="B7" s="73"/>
      <c r="C7" s="73"/>
      <c r="D7" s="73"/>
      <c r="E7" s="74"/>
      <c r="F7" s="9"/>
    </row>
    <row r="8" spans="1:7" x14ac:dyDescent="0.25">
      <c r="A8" s="12" t="s">
        <v>133</v>
      </c>
      <c r="B8" s="75"/>
      <c r="C8" s="46"/>
      <c r="D8" s="46"/>
      <c r="E8" s="72"/>
      <c r="F8" s="9"/>
    </row>
    <row r="9" spans="1:7" x14ac:dyDescent="0.25">
      <c r="B9" s="76"/>
      <c r="C9" s="46"/>
      <c r="D9" s="46"/>
      <c r="E9" s="72"/>
      <c r="F9" s="9"/>
    </row>
    <row r="10" spans="1:7" x14ac:dyDescent="0.25">
      <c r="A10" s="12" t="s">
        <v>73</v>
      </c>
      <c r="B10" s="76"/>
      <c r="C10" s="46"/>
      <c r="D10" s="46"/>
      <c r="E10" s="72"/>
      <c r="F10" s="9"/>
    </row>
    <row r="11" spans="1:7" x14ac:dyDescent="0.25">
      <c r="A11" s="20"/>
      <c r="B11" s="77"/>
      <c r="C11" s="46"/>
      <c r="D11" s="46"/>
      <c r="E11" s="46"/>
      <c r="F11" s="9"/>
    </row>
    <row r="12" spans="1:7" x14ac:dyDescent="0.25">
      <c r="A12" s="22" t="s">
        <v>7</v>
      </c>
      <c r="B12" s="43">
        <v>3985.67</v>
      </c>
      <c r="C12" s="43">
        <v>0</v>
      </c>
      <c r="D12" s="43"/>
      <c r="E12" s="43">
        <f>D12-C12</f>
        <v>0</v>
      </c>
      <c r="F12" s="9"/>
    </row>
    <row r="13" spans="1:7" x14ac:dyDescent="0.25">
      <c r="A13" s="22" t="s">
        <v>8</v>
      </c>
      <c r="B13" s="43">
        <v>27750.03</v>
      </c>
      <c r="C13" s="43">
        <v>37500</v>
      </c>
      <c r="D13" s="43">
        <v>37500</v>
      </c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31735.699999999997</v>
      </c>
      <c r="C15" s="43">
        <f>C14+C13+C12</f>
        <v>37500</v>
      </c>
      <c r="D15" s="43">
        <f>D14+D13+D12</f>
        <v>37500</v>
      </c>
      <c r="E15" s="43">
        <f>D15-C15</f>
        <v>0</v>
      </c>
      <c r="F15" s="9"/>
    </row>
    <row r="16" spans="1:7" x14ac:dyDescent="0.25">
      <c r="A16" s="22" t="s">
        <v>19</v>
      </c>
      <c r="B16" s="43"/>
      <c r="C16" s="44">
        <v>2500</v>
      </c>
      <c r="D16" s="43">
        <v>2500</v>
      </c>
      <c r="E16" s="43">
        <f t="shared" ref="E16:E27" si="0">D16-C16</f>
        <v>0</v>
      </c>
      <c r="F16" s="9"/>
    </row>
    <row r="17" spans="1:6" x14ac:dyDescent="0.25">
      <c r="A17" s="22" t="s">
        <v>20</v>
      </c>
      <c r="B17" s="43">
        <v>15.57</v>
      </c>
      <c r="C17" s="43">
        <v>5000</v>
      </c>
      <c r="D17" s="43">
        <v>5000</v>
      </c>
      <c r="E17" s="43">
        <f t="shared" si="0"/>
        <v>0</v>
      </c>
      <c r="F17" s="9"/>
    </row>
    <row r="18" spans="1:6" x14ac:dyDescent="0.25">
      <c r="A18" s="22" t="s">
        <v>21</v>
      </c>
      <c r="B18" s="43"/>
      <c r="C18" s="43">
        <v>20000</v>
      </c>
      <c r="D18" s="43">
        <v>20000</v>
      </c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15.57</v>
      </c>
      <c r="C19" s="43">
        <f>C18+C17+C16</f>
        <v>27500</v>
      </c>
      <c r="D19" s="43">
        <f>D18+D17+D16</f>
        <v>27500</v>
      </c>
      <c r="E19" s="43">
        <f>D19-C19</f>
        <v>0</v>
      </c>
      <c r="F19" s="9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9"/>
    </row>
    <row r="21" spans="1:6" x14ac:dyDescent="0.25">
      <c r="A21" s="22" t="s">
        <v>23</v>
      </c>
      <c r="B21" s="43"/>
      <c r="C21" s="43">
        <v>2500</v>
      </c>
      <c r="D21" s="43">
        <v>2500</v>
      </c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0</v>
      </c>
      <c r="C24" s="43">
        <f>C23+C22+C21+C20</f>
        <v>2500</v>
      </c>
      <c r="D24" s="43">
        <f>D23+D22+D21+D20</f>
        <v>2500</v>
      </c>
      <c r="E24" s="43">
        <f>D24-C24</f>
        <v>0</v>
      </c>
      <c r="F24" s="9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31751.269999999997</v>
      </c>
      <c r="C29" s="45">
        <f>C28+C24+C19+C15</f>
        <v>67500</v>
      </c>
      <c r="D29" s="48">
        <f>D28+D24+D19+D15</f>
        <v>67500</v>
      </c>
      <c r="E29" s="78">
        <f>D29-C29</f>
        <v>0</v>
      </c>
      <c r="F29" s="9"/>
    </row>
    <row r="30" spans="1:6" x14ac:dyDescent="0.25">
      <c r="A30" s="28"/>
      <c r="C30" s="46"/>
      <c r="D30" s="46"/>
      <c r="E30" s="72"/>
      <c r="F30" s="9"/>
    </row>
    <row r="31" spans="1:6" x14ac:dyDescent="0.25">
      <c r="A31" s="29" t="s">
        <v>59</v>
      </c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37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9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9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ref="E40:E42" si="2">D40-C40</f>
        <v>0</v>
      </c>
      <c r="F40" s="9"/>
    </row>
    <row r="41" spans="1:6" x14ac:dyDescent="0.25">
      <c r="A41" s="22" t="s">
        <v>22</v>
      </c>
      <c r="B41" s="43">
        <v>5000</v>
      </c>
      <c r="C41" s="43"/>
      <c r="D41" s="43"/>
      <c r="E41" s="43">
        <f t="shared" si="2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2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5000</v>
      </c>
      <c r="C45" s="43">
        <f>C44+C43+C42+C41</f>
        <v>0</v>
      </c>
      <c r="D45" s="43">
        <f>D44+D43+D42+D41</f>
        <v>0</v>
      </c>
      <c r="E45" s="43">
        <f t="shared" ref="E45:E50" si="3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3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3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3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3"/>
        <v>0</v>
      </c>
      <c r="F49" s="9"/>
    </row>
    <row r="50" spans="1:6" x14ac:dyDescent="0.25">
      <c r="A50" s="25" t="s">
        <v>14</v>
      </c>
      <c r="B50" s="48">
        <f>B49+B45+B40+B36</f>
        <v>5000</v>
      </c>
      <c r="C50" s="45">
        <f>C49+C45+C40+C36</f>
        <v>0</v>
      </c>
      <c r="D50" s="48">
        <f>D49+D45+D40+D36</f>
        <v>0</v>
      </c>
      <c r="E50" s="78">
        <f t="shared" si="3"/>
        <v>0</v>
      </c>
      <c r="F50" s="9"/>
    </row>
    <row r="51" spans="1:6" x14ac:dyDescent="0.25">
      <c r="A51" s="28"/>
      <c r="C51" s="46"/>
      <c r="D51" s="46"/>
      <c r="E51" s="72"/>
      <c r="F51" s="9"/>
    </row>
    <row r="52" spans="1:6" x14ac:dyDescent="0.25">
      <c r="A52" s="29" t="s">
        <v>57</v>
      </c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v>687593.16</v>
      </c>
      <c r="C54" s="43">
        <v>968291</v>
      </c>
      <c r="D54" s="43">
        <f>1060449+43306+20000+7000</f>
        <v>1130755</v>
      </c>
      <c r="E54" s="43">
        <f t="shared" ref="E54:E63" si="4">D54-C54</f>
        <v>162464</v>
      </c>
      <c r="F54" s="9"/>
    </row>
    <row r="55" spans="1:6" x14ac:dyDescent="0.25">
      <c r="A55" s="22" t="s">
        <v>8</v>
      </c>
      <c r="B55" s="43">
        <v>234.4</v>
      </c>
      <c r="C55" s="43"/>
      <c r="D55" s="43"/>
      <c r="E55" s="43">
        <f t="shared" si="4"/>
        <v>0</v>
      </c>
      <c r="F55" s="9"/>
    </row>
    <row r="56" spans="1:6" x14ac:dyDescent="0.25">
      <c r="A56" s="22" t="s">
        <v>9</v>
      </c>
      <c r="B56" s="43">
        <v>6432.93</v>
      </c>
      <c r="C56" s="43"/>
      <c r="D56" s="43"/>
      <c r="E56" s="43">
        <f t="shared" si="4"/>
        <v>0</v>
      </c>
      <c r="F56" s="9"/>
    </row>
    <row r="57" spans="1:6" x14ac:dyDescent="0.25">
      <c r="A57" s="12" t="s">
        <v>10</v>
      </c>
      <c r="B57" s="43">
        <f>B56+B55+B54</f>
        <v>694260.49</v>
      </c>
      <c r="C57" s="43">
        <f>C56+C55+C54</f>
        <v>968291</v>
      </c>
      <c r="D57" s="43">
        <f>D56+D55+D54</f>
        <v>1130755</v>
      </c>
      <c r="E57" s="43">
        <f t="shared" si="4"/>
        <v>162464</v>
      </c>
      <c r="F57" s="9"/>
    </row>
    <row r="58" spans="1:6" x14ac:dyDescent="0.25">
      <c r="A58" s="22" t="s">
        <v>19</v>
      </c>
      <c r="B58" s="43">
        <v>33892.959999999999</v>
      </c>
      <c r="C58" s="44">
        <v>15000</v>
      </c>
      <c r="D58" s="44">
        <v>15000</v>
      </c>
      <c r="E58" s="43">
        <f t="shared" si="4"/>
        <v>0</v>
      </c>
      <c r="F58" s="9"/>
    </row>
    <row r="59" spans="1:6" x14ac:dyDescent="0.25">
      <c r="A59" s="22" t="s">
        <v>20</v>
      </c>
      <c r="B59" s="43">
        <v>35497.97</v>
      </c>
      <c r="C59" s="43">
        <v>141000</v>
      </c>
      <c r="D59" s="43">
        <f>165000+1000</f>
        <v>166000</v>
      </c>
      <c r="E59" s="43">
        <f>D60-C59</f>
        <v>-136000</v>
      </c>
      <c r="F59" s="9"/>
    </row>
    <row r="60" spans="1:6" x14ac:dyDescent="0.25">
      <c r="A60" s="22" t="s">
        <v>21</v>
      </c>
      <c r="B60" s="43">
        <v>54099.15</v>
      </c>
      <c r="C60" s="43">
        <v>5000</v>
      </c>
      <c r="D60" s="43">
        <v>5000</v>
      </c>
      <c r="E60" s="43">
        <f>D61-C60</f>
        <v>181000</v>
      </c>
      <c r="F60" s="9"/>
    </row>
    <row r="61" spans="1:6" x14ac:dyDescent="0.25">
      <c r="A61" s="12" t="s">
        <v>16</v>
      </c>
      <c r="B61" s="43">
        <f>B60+B59+B58</f>
        <v>123490.07999999999</v>
      </c>
      <c r="C61" s="43">
        <f>C60+C59+C58</f>
        <v>161000</v>
      </c>
      <c r="D61" s="43">
        <f>D60+D59+D58</f>
        <v>186000</v>
      </c>
      <c r="E61" s="43">
        <f t="shared" si="4"/>
        <v>25000</v>
      </c>
      <c r="F61" s="9"/>
    </row>
    <row r="62" spans="1:6" x14ac:dyDescent="0.25">
      <c r="A62" s="22" t="s">
        <v>22</v>
      </c>
      <c r="B62" s="43">
        <v>137</v>
      </c>
      <c r="C62" s="43">
        <v>2500</v>
      </c>
      <c r="D62" s="43">
        <v>2500</v>
      </c>
      <c r="E62" s="43">
        <f t="shared" si="4"/>
        <v>0</v>
      </c>
      <c r="F62" s="9"/>
    </row>
    <row r="63" spans="1:6" x14ac:dyDescent="0.25">
      <c r="A63" s="22" t="s">
        <v>23</v>
      </c>
      <c r="B63" s="43">
        <v>15806.76</v>
      </c>
      <c r="C63" s="43">
        <v>10000</v>
      </c>
      <c r="D63" s="43">
        <v>20000</v>
      </c>
      <c r="E63" s="43">
        <f t="shared" si="4"/>
        <v>10000</v>
      </c>
      <c r="F63" s="9"/>
    </row>
    <row r="64" spans="1:6" x14ac:dyDescent="0.25">
      <c r="A64" s="22" t="s">
        <v>24</v>
      </c>
      <c r="B64" s="43"/>
      <c r="C64" s="43"/>
      <c r="D64" s="43"/>
      <c r="E64" s="43"/>
      <c r="F64" s="9"/>
    </row>
    <row r="65" spans="1:6" x14ac:dyDescent="0.25">
      <c r="A65" s="22" t="s">
        <v>25</v>
      </c>
      <c r="B65" s="43"/>
      <c r="C65" s="43"/>
      <c r="D65" s="43"/>
      <c r="E65" s="43"/>
      <c r="F65" s="9"/>
    </row>
    <row r="66" spans="1:6" x14ac:dyDescent="0.25">
      <c r="A66" s="12" t="s">
        <v>17</v>
      </c>
      <c r="B66" s="43">
        <f>B65+B64+B63+B62</f>
        <v>15943.76</v>
      </c>
      <c r="C66" s="43">
        <f>C65+C64+C63+C62</f>
        <v>12500</v>
      </c>
      <c r="D66" s="43">
        <f>D65+D64+D63+D62</f>
        <v>22500</v>
      </c>
      <c r="E66" s="43">
        <f t="shared" ref="E66:E71" si="5">D66-C66</f>
        <v>10000</v>
      </c>
      <c r="F66" s="9"/>
    </row>
    <row r="67" spans="1:6" x14ac:dyDescent="0.25">
      <c r="A67" s="22" t="s">
        <v>26</v>
      </c>
      <c r="B67" s="43">
        <v>9880.81</v>
      </c>
      <c r="C67" s="43">
        <v>5000</v>
      </c>
      <c r="D67" s="43">
        <v>5000</v>
      </c>
      <c r="E67" s="43">
        <f t="shared" si="5"/>
        <v>0</v>
      </c>
      <c r="F67" s="9"/>
    </row>
    <row r="68" spans="1:6" x14ac:dyDescent="0.25">
      <c r="A68" s="22" t="s">
        <v>27</v>
      </c>
      <c r="B68" s="43"/>
      <c r="C68" s="43"/>
      <c r="D68" s="43"/>
      <c r="E68" s="43">
        <f t="shared" si="5"/>
        <v>0</v>
      </c>
      <c r="F68" s="9"/>
    </row>
    <row r="69" spans="1:6" x14ac:dyDescent="0.25">
      <c r="A69" s="22" t="s">
        <v>28</v>
      </c>
      <c r="B69" s="43"/>
      <c r="C69" s="43"/>
      <c r="D69" s="43"/>
      <c r="E69" s="43">
        <f t="shared" si="5"/>
        <v>0</v>
      </c>
      <c r="F69" s="9"/>
    </row>
    <row r="70" spans="1:6" x14ac:dyDescent="0.25">
      <c r="A70" s="12" t="s">
        <v>18</v>
      </c>
      <c r="B70" s="43">
        <f>B69+B68+B67</f>
        <v>9880.81</v>
      </c>
      <c r="C70" s="43">
        <f>C69+C68+C67</f>
        <v>5000</v>
      </c>
      <c r="D70" s="43">
        <f>D69+D68+D67</f>
        <v>5000</v>
      </c>
      <c r="E70" s="43">
        <f t="shared" si="5"/>
        <v>0</v>
      </c>
      <c r="F70" s="9"/>
    </row>
    <row r="71" spans="1:6" x14ac:dyDescent="0.25">
      <c r="A71" s="25" t="s">
        <v>14</v>
      </c>
      <c r="B71" s="48">
        <f>B70+B66+B61+B57</f>
        <v>843575.14</v>
      </c>
      <c r="C71" s="45">
        <f>C70+C66+C61+C57</f>
        <v>1146791</v>
      </c>
      <c r="D71" s="48">
        <f>D70+D66+D61+D57</f>
        <v>1344255</v>
      </c>
      <c r="E71" s="78">
        <f t="shared" si="5"/>
        <v>197464</v>
      </c>
      <c r="F71" s="9"/>
    </row>
    <row r="72" spans="1:6" x14ac:dyDescent="0.25">
      <c r="A72" s="28"/>
      <c r="C72" s="46"/>
      <c r="D72" s="46"/>
      <c r="E72" s="72"/>
      <c r="F72" s="9"/>
    </row>
    <row r="73" spans="1:6" x14ac:dyDescent="0.25">
      <c r="A73" s="29" t="s">
        <v>30</v>
      </c>
      <c r="C73" s="46"/>
      <c r="D73" s="46"/>
      <c r="E73" s="72"/>
      <c r="F73" s="9"/>
    </row>
    <row r="74" spans="1:6" x14ac:dyDescent="0.25">
      <c r="A74" s="30"/>
      <c r="B74" s="79"/>
      <c r="C74" s="47"/>
      <c r="D74" s="47"/>
      <c r="E74" s="80"/>
      <c r="F74" s="9"/>
    </row>
    <row r="75" spans="1:6" x14ac:dyDescent="0.25">
      <c r="A75" s="22" t="s">
        <v>7</v>
      </c>
      <c r="B75" s="43">
        <f>B54+B12+B33</f>
        <v>691578.83000000007</v>
      </c>
      <c r="C75" s="43">
        <f t="shared" ref="C75:E75" si="6">C54+C12+C33</f>
        <v>968291</v>
      </c>
      <c r="D75" s="43">
        <f t="shared" si="6"/>
        <v>1130755</v>
      </c>
      <c r="E75" s="43">
        <f t="shared" si="6"/>
        <v>162464</v>
      </c>
      <c r="F75" s="9"/>
    </row>
    <row r="76" spans="1:6" x14ac:dyDescent="0.25">
      <c r="A76" s="22" t="s">
        <v>8</v>
      </c>
      <c r="B76" s="43">
        <f t="shared" ref="B76:E92" si="7">B55+B13+B34</f>
        <v>27984.43</v>
      </c>
      <c r="C76" s="43">
        <f t="shared" si="7"/>
        <v>37500</v>
      </c>
      <c r="D76" s="43">
        <f t="shared" si="7"/>
        <v>37500</v>
      </c>
      <c r="E76" s="43">
        <f t="shared" si="7"/>
        <v>0</v>
      </c>
      <c r="F76" s="9"/>
    </row>
    <row r="77" spans="1:6" x14ac:dyDescent="0.25">
      <c r="A77" s="22" t="s">
        <v>9</v>
      </c>
      <c r="B77" s="43">
        <f t="shared" si="7"/>
        <v>6432.93</v>
      </c>
      <c r="C77" s="43">
        <f t="shared" si="7"/>
        <v>0</v>
      </c>
      <c r="D77" s="43">
        <f t="shared" si="7"/>
        <v>0</v>
      </c>
      <c r="E77" s="43">
        <f t="shared" si="7"/>
        <v>0</v>
      </c>
      <c r="F77" s="9"/>
    </row>
    <row r="78" spans="1:6" x14ac:dyDescent="0.25">
      <c r="A78" s="12" t="s">
        <v>10</v>
      </c>
      <c r="B78" s="43">
        <f t="shared" si="7"/>
        <v>725996.19</v>
      </c>
      <c r="C78" s="43">
        <f t="shared" si="7"/>
        <v>1005791</v>
      </c>
      <c r="D78" s="43">
        <f t="shared" si="7"/>
        <v>1168255</v>
      </c>
      <c r="E78" s="43">
        <f t="shared" si="7"/>
        <v>162464</v>
      </c>
      <c r="F78" s="9"/>
    </row>
    <row r="79" spans="1:6" x14ac:dyDescent="0.25">
      <c r="A79" s="22" t="s">
        <v>19</v>
      </c>
      <c r="B79" s="43">
        <f t="shared" si="7"/>
        <v>33892.959999999999</v>
      </c>
      <c r="C79" s="43">
        <f t="shared" si="7"/>
        <v>17500</v>
      </c>
      <c r="D79" s="43">
        <f t="shared" si="7"/>
        <v>17500</v>
      </c>
      <c r="E79" s="43">
        <f t="shared" si="7"/>
        <v>0</v>
      </c>
      <c r="F79" s="9"/>
    </row>
    <row r="80" spans="1:6" x14ac:dyDescent="0.25">
      <c r="A80" s="22" t="s">
        <v>20</v>
      </c>
      <c r="B80" s="43">
        <f t="shared" si="7"/>
        <v>35513.54</v>
      </c>
      <c r="C80" s="43">
        <f t="shared" si="7"/>
        <v>146000</v>
      </c>
      <c r="D80" s="43">
        <f t="shared" si="7"/>
        <v>171000</v>
      </c>
      <c r="E80" s="43">
        <f t="shared" si="7"/>
        <v>-136000</v>
      </c>
      <c r="F80" s="9"/>
    </row>
    <row r="81" spans="1:6" x14ac:dyDescent="0.25">
      <c r="A81" s="22" t="s">
        <v>21</v>
      </c>
      <c r="B81" s="43">
        <f t="shared" si="7"/>
        <v>54099.15</v>
      </c>
      <c r="C81" s="43">
        <f t="shared" si="7"/>
        <v>25000</v>
      </c>
      <c r="D81" s="43">
        <f t="shared" si="7"/>
        <v>25000</v>
      </c>
      <c r="E81" s="43">
        <f t="shared" si="7"/>
        <v>181000</v>
      </c>
      <c r="F81" s="9"/>
    </row>
    <row r="82" spans="1:6" x14ac:dyDescent="0.25">
      <c r="A82" s="12" t="s">
        <v>16</v>
      </c>
      <c r="B82" s="43">
        <f t="shared" si="7"/>
        <v>123505.65</v>
      </c>
      <c r="C82" s="43">
        <f t="shared" si="7"/>
        <v>188500</v>
      </c>
      <c r="D82" s="43">
        <f t="shared" si="7"/>
        <v>213500</v>
      </c>
      <c r="E82" s="43">
        <f t="shared" si="7"/>
        <v>25000</v>
      </c>
      <c r="F82" s="9"/>
    </row>
    <row r="83" spans="1:6" x14ac:dyDescent="0.25">
      <c r="A83" s="22" t="s">
        <v>22</v>
      </c>
      <c r="B83" s="43">
        <f t="shared" si="7"/>
        <v>5137</v>
      </c>
      <c r="C83" s="43">
        <f t="shared" si="7"/>
        <v>2500</v>
      </c>
      <c r="D83" s="43">
        <f t="shared" si="7"/>
        <v>2500</v>
      </c>
      <c r="E83" s="43">
        <f t="shared" si="7"/>
        <v>0</v>
      </c>
      <c r="F83" s="9"/>
    </row>
    <row r="84" spans="1:6" x14ac:dyDescent="0.25">
      <c r="A84" s="22" t="s">
        <v>23</v>
      </c>
      <c r="B84" s="43">
        <f t="shared" si="7"/>
        <v>15806.76</v>
      </c>
      <c r="C84" s="43">
        <f t="shared" si="7"/>
        <v>12500</v>
      </c>
      <c r="D84" s="43">
        <f t="shared" si="7"/>
        <v>22500</v>
      </c>
      <c r="E84" s="43">
        <f t="shared" si="7"/>
        <v>10000</v>
      </c>
      <c r="F84" s="9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43">
        <f t="shared" si="7"/>
        <v>0</v>
      </c>
      <c r="F85" s="9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43">
        <f t="shared" si="7"/>
        <v>0</v>
      </c>
      <c r="F86" s="9"/>
    </row>
    <row r="87" spans="1:6" x14ac:dyDescent="0.25">
      <c r="A87" s="12" t="s">
        <v>17</v>
      </c>
      <c r="B87" s="43">
        <f t="shared" si="7"/>
        <v>20943.760000000002</v>
      </c>
      <c r="C87" s="43">
        <f t="shared" si="7"/>
        <v>15000</v>
      </c>
      <c r="D87" s="43">
        <f t="shared" si="7"/>
        <v>25000</v>
      </c>
      <c r="E87" s="43">
        <f t="shared" si="7"/>
        <v>10000</v>
      </c>
      <c r="F87" s="9"/>
    </row>
    <row r="88" spans="1:6" x14ac:dyDescent="0.25">
      <c r="A88" s="22" t="s">
        <v>26</v>
      </c>
      <c r="B88" s="43">
        <f t="shared" si="7"/>
        <v>9880.81</v>
      </c>
      <c r="C88" s="43">
        <f t="shared" si="7"/>
        <v>5000</v>
      </c>
      <c r="D88" s="43">
        <f t="shared" si="7"/>
        <v>5000</v>
      </c>
      <c r="E88" s="43">
        <f t="shared" si="7"/>
        <v>0</v>
      </c>
      <c r="F88" s="9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43">
        <f t="shared" si="7"/>
        <v>0</v>
      </c>
      <c r="F89" s="9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43">
        <f t="shared" si="7"/>
        <v>0</v>
      </c>
      <c r="F90" s="9"/>
    </row>
    <row r="91" spans="1:6" x14ac:dyDescent="0.25">
      <c r="A91" s="12" t="s">
        <v>18</v>
      </c>
      <c r="B91" s="43">
        <f t="shared" si="7"/>
        <v>9880.81</v>
      </c>
      <c r="C91" s="43">
        <f t="shared" si="7"/>
        <v>5000</v>
      </c>
      <c r="D91" s="43">
        <f t="shared" si="7"/>
        <v>5000</v>
      </c>
      <c r="E91" s="43">
        <f t="shared" si="7"/>
        <v>0</v>
      </c>
      <c r="F91" s="9"/>
    </row>
    <row r="92" spans="1:6" x14ac:dyDescent="0.25">
      <c r="A92" s="25" t="s">
        <v>11</v>
      </c>
      <c r="B92" s="43">
        <f t="shared" si="7"/>
        <v>880326.41</v>
      </c>
      <c r="C92" s="43">
        <f t="shared" si="7"/>
        <v>1214291</v>
      </c>
      <c r="D92" s="43">
        <f t="shared" si="7"/>
        <v>1411755</v>
      </c>
      <c r="E92" s="43">
        <f t="shared" si="7"/>
        <v>197464</v>
      </c>
      <c r="F92" s="9"/>
    </row>
    <row r="93" spans="1:6" x14ac:dyDescent="0.25">
      <c r="A93" s="12"/>
      <c r="B93" s="43"/>
      <c r="C93" s="43"/>
      <c r="D93" s="43"/>
      <c r="E93" s="81"/>
      <c r="F93" s="9"/>
    </row>
    <row r="94" spans="1:6" x14ac:dyDescent="0.25">
      <c r="A94" s="29" t="s">
        <v>31</v>
      </c>
      <c r="B94" s="46"/>
      <c r="C94" s="46"/>
      <c r="D94" s="46"/>
      <c r="E94" s="72"/>
      <c r="F94" s="9"/>
    </row>
    <row r="95" spans="1:6" x14ac:dyDescent="0.25">
      <c r="A95" s="30"/>
      <c r="B95" s="47"/>
      <c r="C95" s="47"/>
      <c r="D95" s="47"/>
      <c r="E95" s="80"/>
      <c r="F95" s="9"/>
    </row>
    <row r="96" spans="1:6" x14ac:dyDescent="0.25">
      <c r="A96" s="22" t="s">
        <v>7</v>
      </c>
      <c r="B96" s="43">
        <f t="shared" ref="B96:D111" si="8">B75</f>
        <v>691578.83000000007</v>
      </c>
      <c r="C96" s="43">
        <f t="shared" si="8"/>
        <v>968291</v>
      </c>
      <c r="D96" s="43">
        <f t="shared" si="8"/>
        <v>1130755</v>
      </c>
      <c r="E96" s="43">
        <f>D96-C96</f>
        <v>162464</v>
      </c>
      <c r="F96" s="9"/>
    </row>
    <row r="97" spans="1:6" x14ac:dyDescent="0.25">
      <c r="A97" s="22" t="s">
        <v>8</v>
      </c>
      <c r="B97" s="43">
        <f t="shared" si="8"/>
        <v>27984.43</v>
      </c>
      <c r="C97" s="43">
        <f t="shared" si="8"/>
        <v>37500</v>
      </c>
      <c r="D97" s="43">
        <f t="shared" si="8"/>
        <v>37500</v>
      </c>
      <c r="E97" s="43">
        <f t="shared" ref="E97:E113" si="9">D97-C97</f>
        <v>0</v>
      </c>
      <c r="F97" s="9"/>
    </row>
    <row r="98" spans="1:6" x14ac:dyDescent="0.25">
      <c r="A98" s="22" t="s">
        <v>9</v>
      </c>
      <c r="B98" s="43">
        <f t="shared" si="8"/>
        <v>6432.93</v>
      </c>
      <c r="C98" s="43">
        <f t="shared" si="8"/>
        <v>0</v>
      </c>
      <c r="D98" s="43">
        <f t="shared" si="8"/>
        <v>0</v>
      </c>
      <c r="E98" s="43">
        <f t="shared" si="9"/>
        <v>0</v>
      </c>
      <c r="F98" s="9"/>
    </row>
    <row r="99" spans="1:6" x14ac:dyDescent="0.25">
      <c r="A99" s="12" t="s">
        <v>10</v>
      </c>
      <c r="B99" s="43">
        <f t="shared" si="8"/>
        <v>725996.19</v>
      </c>
      <c r="C99" s="43">
        <f t="shared" si="8"/>
        <v>1005791</v>
      </c>
      <c r="D99" s="43">
        <f t="shared" si="8"/>
        <v>1168255</v>
      </c>
      <c r="E99" s="43">
        <f t="shared" si="9"/>
        <v>162464</v>
      </c>
      <c r="F99" s="9"/>
    </row>
    <row r="100" spans="1:6" x14ac:dyDescent="0.25">
      <c r="A100" s="22" t="s">
        <v>19</v>
      </c>
      <c r="B100" s="43">
        <f t="shared" si="8"/>
        <v>33892.959999999999</v>
      </c>
      <c r="C100" s="43">
        <f t="shared" si="8"/>
        <v>17500</v>
      </c>
      <c r="D100" s="43">
        <f t="shared" si="8"/>
        <v>17500</v>
      </c>
      <c r="E100" s="43">
        <f t="shared" si="9"/>
        <v>0</v>
      </c>
      <c r="F100" s="9"/>
    </row>
    <row r="101" spans="1:6" x14ac:dyDescent="0.25">
      <c r="A101" s="22" t="s">
        <v>20</v>
      </c>
      <c r="B101" s="43">
        <f t="shared" si="8"/>
        <v>35513.54</v>
      </c>
      <c r="C101" s="43">
        <f t="shared" si="8"/>
        <v>146000</v>
      </c>
      <c r="D101" s="43">
        <f t="shared" si="8"/>
        <v>171000</v>
      </c>
      <c r="E101" s="43">
        <f t="shared" si="9"/>
        <v>25000</v>
      </c>
      <c r="F101" s="9"/>
    </row>
    <row r="102" spans="1:6" x14ac:dyDescent="0.25">
      <c r="A102" s="22" t="s">
        <v>21</v>
      </c>
      <c r="B102" s="43">
        <f t="shared" si="8"/>
        <v>54099.15</v>
      </c>
      <c r="C102" s="43">
        <f t="shared" si="8"/>
        <v>25000</v>
      </c>
      <c r="D102" s="43">
        <f t="shared" si="8"/>
        <v>25000</v>
      </c>
      <c r="E102" s="81">
        <f t="shared" si="9"/>
        <v>0</v>
      </c>
      <c r="F102" s="3" t="s">
        <v>2</v>
      </c>
    </row>
    <row r="103" spans="1:6" x14ac:dyDescent="0.25">
      <c r="A103" s="12" t="s">
        <v>16</v>
      </c>
      <c r="B103" s="43">
        <f t="shared" si="8"/>
        <v>123505.65</v>
      </c>
      <c r="C103" s="43">
        <f t="shared" si="8"/>
        <v>188500</v>
      </c>
      <c r="D103" s="43">
        <f t="shared" si="8"/>
        <v>213500</v>
      </c>
      <c r="E103" s="81">
        <f t="shared" si="9"/>
        <v>25000</v>
      </c>
    </row>
    <row r="104" spans="1:6" x14ac:dyDescent="0.25">
      <c r="A104" s="22" t="s">
        <v>22</v>
      </c>
      <c r="B104" s="43">
        <f t="shared" si="8"/>
        <v>5137</v>
      </c>
      <c r="C104" s="43">
        <f t="shared" si="8"/>
        <v>2500</v>
      </c>
      <c r="D104" s="43">
        <f t="shared" si="8"/>
        <v>2500</v>
      </c>
      <c r="E104" s="81">
        <f t="shared" si="9"/>
        <v>0</v>
      </c>
    </row>
    <row r="105" spans="1:6" x14ac:dyDescent="0.25">
      <c r="A105" s="22" t="s">
        <v>23</v>
      </c>
      <c r="B105" s="43">
        <f t="shared" si="8"/>
        <v>15806.76</v>
      </c>
      <c r="C105" s="43">
        <f t="shared" si="8"/>
        <v>12500</v>
      </c>
      <c r="D105" s="43">
        <f t="shared" si="8"/>
        <v>22500</v>
      </c>
      <c r="E105" s="81">
        <f t="shared" si="9"/>
        <v>10000</v>
      </c>
    </row>
    <row r="106" spans="1:6" x14ac:dyDescent="0.25">
      <c r="A106" s="22" t="s">
        <v>24</v>
      </c>
      <c r="B106" s="43">
        <f t="shared" si="8"/>
        <v>0</v>
      </c>
      <c r="C106" s="43">
        <f t="shared" si="8"/>
        <v>0</v>
      </c>
      <c r="D106" s="43">
        <f t="shared" si="8"/>
        <v>0</v>
      </c>
      <c r="E106" s="81">
        <f t="shared" si="9"/>
        <v>0</v>
      </c>
    </row>
    <row r="107" spans="1:6" x14ac:dyDescent="0.25">
      <c r="A107" s="22" t="s">
        <v>25</v>
      </c>
      <c r="B107" s="43">
        <f t="shared" si="8"/>
        <v>0</v>
      </c>
      <c r="C107" s="43">
        <f t="shared" si="8"/>
        <v>0</v>
      </c>
      <c r="D107" s="43">
        <f t="shared" si="8"/>
        <v>0</v>
      </c>
      <c r="E107" s="81">
        <f t="shared" si="9"/>
        <v>0</v>
      </c>
    </row>
    <row r="108" spans="1:6" x14ac:dyDescent="0.25">
      <c r="A108" s="12" t="s">
        <v>17</v>
      </c>
      <c r="B108" s="43">
        <f t="shared" si="8"/>
        <v>20943.760000000002</v>
      </c>
      <c r="C108" s="43">
        <f t="shared" si="8"/>
        <v>15000</v>
      </c>
      <c r="D108" s="43">
        <f t="shared" si="8"/>
        <v>25000</v>
      </c>
      <c r="E108" s="81">
        <f t="shared" si="9"/>
        <v>10000</v>
      </c>
    </row>
    <row r="109" spans="1:6" x14ac:dyDescent="0.25">
      <c r="A109" s="22" t="s">
        <v>26</v>
      </c>
      <c r="B109" s="43">
        <f t="shared" si="8"/>
        <v>9880.81</v>
      </c>
      <c r="C109" s="43">
        <f t="shared" si="8"/>
        <v>5000</v>
      </c>
      <c r="D109" s="43">
        <f t="shared" si="8"/>
        <v>5000</v>
      </c>
      <c r="E109" s="81">
        <f t="shared" si="9"/>
        <v>0</v>
      </c>
    </row>
    <row r="110" spans="1:6" x14ac:dyDescent="0.25">
      <c r="A110" s="22" t="s">
        <v>27</v>
      </c>
      <c r="B110" s="43">
        <f t="shared" si="8"/>
        <v>0</v>
      </c>
      <c r="C110" s="43">
        <f t="shared" si="8"/>
        <v>0</v>
      </c>
      <c r="D110" s="43">
        <f t="shared" si="8"/>
        <v>0</v>
      </c>
      <c r="E110" s="81">
        <f t="shared" si="9"/>
        <v>0</v>
      </c>
    </row>
    <row r="111" spans="1:6" x14ac:dyDescent="0.25">
      <c r="A111" s="22" t="s">
        <v>28</v>
      </c>
      <c r="B111" s="43">
        <f t="shared" si="8"/>
        <v>0</v>
      </c>
      <c r="C111" s="43">
        <f t="shared" si="8"/>
        <v>0</v>
      </c>
      <c r="D111" s="43">
        <f t="shared" si="8"/>
        <v>0</v>
      </c>
      <c r="E111" s="81">
        <f t="shared" si="9"/>
        <v>0</v>
      </c>
    </row>
    <row r="112" spans="1:6" x14ac:dyDescent="0.25">
      <c r="A112" s="12" t="s">
        <v>18</v>
      </c>
      <c r="B112" s="43">
        <f t="shared" ref="B112:D113" si="10">B91</f>
        <v>9880.81</v>
      </c>
      <c r="C112" s="43">
        <f t="shared" si="10"/>
        <v>5000</v>
      </c>
      <c r="D112" s="43">
        <f t="shared" si="10"/>
        <v>5000</v>
      </c>
      <c r="E112" s="81">
        <f t="shared" si="9"/>
        <v>0</v>
      </c>
    </row>
    <row r="113" spans="1:6" x14ac:dyDescent="0.25">
      <c r="A113" s="25" t="s">
        <v>32</v>
      </c>
      <c r="B113" s="43">
        <f t="shared" si="10"/>
        <v>880326.41</v>
      </c>
      <c r="C113" s="43">
        <f t="shared" si="10"/>
        <v>1214291</v>
      </c>
      <c r="D113" s="43">
        <f t="shared" si="10"/>
        <v>1411755</v>
      </c>
      <c r="E113" s="82">
        <f t="shared" si="9"/>
        <v>197464</v>
      </c>
    </row>
    <row r="114" spans="1:6" x14ac:dyDescent="0.25">
      <c r="A114" s="12"/>
      <c r="B114" s="43"/>
      <c r="C114" s="43"/>
      <c r="D114" s="43"/>
      <c r="E114" s="81"/>
    </row>
    <row r="115" spans="1:6" x14ac:dyDescent="0.25">
      <c r="A115" s="29" t="s">
        <v>15</v>
      </c>
      <c r="B115" s="83"/>
      <c r="C115" s="46"/>
      <c r="D115" s="46"/>
      <c r="E115" s="72"/>
    </row>
    <row r="116" spans="1:6" x14ac:dyDescent="0.25">
      <c r="A116" s="30"/>
      <c r="B116" s="46"/>
      <c r="C116" s="46"/>
      <c r="D116" s="46"/>
      <c r="E116" s="72"/>
    </row>
    <row r="117" spans="1:6" x14ac:dyDescent="0.25">
      <c r="A117" s="22" t="s">
        <v>7</v>
      </c>
      <c r="B117" s="43">
        <f>B96</f>
        <v>691578.83000000007</v>
      </c>
      <c r="C117" s="43">
        <f>C96</f>
        <v>968291</v>
      </c>
      <c r="D117" s="43">
        <f>D96</f>
        <v>1130755</v>
      </c>
      <c r="E117" s="43">
        <f>D117-C117</f>
        <v>162464</v>
      </c>
      <c r="F117" s="9"/>
    </row>
    <row r="118" spans="1:6" x14ac:dyDescent="0.25">
      <c r="A118" s="22" t="s">
        <v>8</v>
      </c>
      <c r="B118" s="43">
        <f t="shared" ref="B118:D133" si="11">B97</f>
        <v>27984.43</v>
      </c>
      <c r="C118" s="43">
        <f t="shared" si="11"/>
        <v>37500</v>
      </c>
      <c r="D118" s="43">
        <f t="shared" si="11"/>
        <v>37500</v>
      </c>
      <c r="E118" s="43">
        <f t="shared" ref="E118:E134" si="12">D118-C118</f>
        <v>0</v>
      </c>
      <c r="F118" s="9"/>
    </row>
    <row r="119" spans="1:6" x14ac:dyDescent="0.25">
      <c r="A119" s="22" t="s">
        <v>9</v>
      </c>
      <c r="B119" s="43">
        <f t="shared" si="11"/>
        <v>6432.93</v>
      </c>
      <c r="C119" s="43">
        <f t="shared" si="11"/>
        <v>0</v>
      </c>
      <c r="D119" s="43">
        <f t="shared" si="11"/>
        <v>0</v>
      </c>
      <c r="E119" s="43">
        <f t="shared" si="12"/>
        <v>0</v>
      </c>
      <c r="F119" s="9"/>
    </row>
    <row r="120" spans="1:6" x14ac:dyDescent="0.25">
      <c r="A120" s="12" t="s">
        <v>10</v>
      </c>
      <c r="B120" s="43">
        <f t="shared" si="11"/>
        <v>725996.19</v>
      </c>
      <c r="C120" s="43">
        <f t="shared" si="11"/>
        <v>1005791</v>
      </c>
      <c r="D120" s="43">
        <f t="shared" si="11"/>
        <v>1168255</v>
      </c>
      <c r="E120" s="43">
        <f t="shared" si="12"/>
        <v>162464</v>
      </c>
      <c r="F120" s="9"/>
    </row>
    <row r="121" spans="1:6" x14ac:dyDescent="0.25">
      <c r="A121" s="22" t="s">
        <v>19</v>
      </c>
      <c r="B121" s="43">
        <f t="shared" si="11"/>
        <v>33892.959999999999</v>
      </c>
      <c r="C121" s="43">
        <f t="shared" si="11"/>
        <v>17500</v>
      </c>
      <c r="D121" s="43">
        <f t="shared" si="11"/>
        <v>17500</v>
      </c>
      <c r="E121" s="43">
        <f t="shared" si="12"/>
        <v>0</v>
      </c>
      <c r="F121" s="9"/>
    </row>
    <row r="122" spans="1:6" x14ac:dyDescent="0.25">
      <c r="A122" s="22" t="s">
        <v>20</v>
      </c>
      <c r="B122" s="43">
        <f t="shared" si="11"/>
        <v>35513.54</v>
      </c>
      <c r="C122" s="43">
        <f t="shared" si="11"/>
        <v>146000</v>
      </c>
      <c r="D122" s="43">
        <f t="shared" si="11"/>
        <v>171000</v>
      </c>
      <c r="E122" s="43">
        <f t="shared" si="12"/>
        <v>25000</v>
      </c>
      <c r="F122" s="9"/>
    </row>
    <row r="123" spans="1:6" x14ac:dyDescent="0.25">
      <c r="A123" s="22" t="s">
        <v>21</v>
      </c>
      <c r="B123" s="43">
        <f t="shared" si="11"/>
        <v>54099.15</v>
      </c>
      <c r="C123" s="43">
        <f t="shared" si="11"/>
        <v>25000</v>
      </c>
      <c r="D123" s="43">
        <f t="shared" si="11"/>
        <v>25000</v>
      </c>
      <c r="E123" s="43">
        <f t="shared" si="12"/>
        <v>0</v>
      </c>
      <c r="F123" s="3" t="s">
        <v>2</v>
      </c>
    </row>
    <row r="124" spans="1:6" x14ac:dyDescent="0.25">
      <c r="A124" s="12" t="s">
        <v>16</v>
      </c>
      <c r="B124" s="43">
        <f t="shared" si="11"/>
        <v>123505.65</v>
      </c>
      <c r="C124" s="43">
        <f t="shared" si="11"/>
        <v>188500</v>
      </c>
      <c r="D124" s="43">
        <f t="shared" si="11"/>
        <v>213500</v>
      </c>
      <c r="E124" s="43">
        <f t="shared" si="12"/>
        <v>25000</v>
      </c>
    </row>
    <row r="125" spans="1:6" x14ac:dyDescent="0.25">
      <c r="A125" s="22" t="s">
        <v>22</v>
      </c>
      <c r="B125" s="43">
        <f t="shared" si="11"/>
        <v>5137</v>
      </c>
      <c r="C125" s="43">
        <f t="shared" si="11"/>
        <v>2500</v>
      </c>
      <c r="D125" s="43">
        <f t="shared" si="11"/>
        <v>2500</v>
      </c>
      <c r="E125" s="43">
        <f t="shared" si="12"/>
        <v>0</v>
      </c>
    </row>
    <row r="126" spans="1:6" x14ac:dyDescent="0.25">
      <c r="A126" s="22" t="s">
        <v>23</v>
      </c>
      <c r="B126" s="43">
        <f t="shared" si="11"/>
        <v>15806.76</v>
      </c>
      <c r="C126" s="43">
        <f t="shared" si="11"/>
        <v>12500</v>
      </c>
      <c r="D126" s="43">
        <f t="shared" si="11"/>
        <v>22500</v>
      </c>
      <c r="E126" s="43">
        <f t="shared" si="12"/>
        <v>10000</v>
      </c>
    </row>
    <row r="127" spans="1:6" x14ac:dyDescent="0.25">
      <c r="A127" s="22" t="s">
        <v>24</v>
      </c>
      <c r="B127" s="43">
        <f t="shared" si="11"/>
        <v>0</v>
      </c>
      <c r="C127" s="43">
        <f t="shared" si="11"/>
        <v>0</v>
      </c>
      <c r="D127" s="43">
        <f t="shared" si="11"/>
        <v>0</v>
      </c>
      <c r="E127" s="43">
        <f t="shared" si="12"/>
        <v>0</v>
      </c>
    </row>
    <row r="128" spans="1:6" x14ac:dyDescent="0.25">
      <c r="A128" s="22" t="s">
        <v>25</v>
      </c>
      <c r="B128" s="43">
        <f t="shared" si="11"/>
        <v>0</v>
      </c>
      <c r="C128" s="43">
        <f t="shared" si="11"/>
        <v>0</v>
      </c>
      <c r="D128" s="43">
        <f t="shared" si="11"/>
        <v>0</v>
      </c>
      <c r="E128" s="43">
        <f t="shared" si="12"/>
        <v>0</v>
      </c>
    </row>
    <row r="129" spans="1:5" x14ac:dyDescent="0.25">
      <c r="A129" s="12" t="s">
        <v>17</v>
      </c>
      <c r="B129" s="43">
        <f t="shared" si="11"/>
        <v>20943.760000000002</v>
      </c>
      <c r="C129" s="43">
        <f t="shared" si="11"/>
        <v>15000</v>
      </c>
      <c r="D129" s="43">
        <f t="shared" si="11"/>
        <v>25000</v>
      </c>
      <c r="E129" s="43">
        <f t="shared" si="12"/>
        <v>10000</v>
      </c>
    </row>
    <row r="130" spans="1:5" x14ac:dyDescent="0.25">
      <c r="A130" s="22" t="s">
        <v>26</v>
      </c>
      <c r="B130" s="43">
        <f t="shared" si="11"/>
        <v>9880.81</v>
      </c>
      <c r="C130" s="43">
        <f t="shared" si="11"/>
        <v>5000</v>
      </c>
      <c r="D130" s="43">
        <f t="shared" si="11"/>
        <v>5000</v>
      </c>
      <c r="E130" s="43">
        <f t="shared" si="12"/>
        <v>0</v>
      </c>
    </row>
    <row r="131" spans="1:5" x14ac:dyDescent="0.25">
      <c r="A131" s="22" t="s">
        <v>27</v>
      </c>
      <c r="B131" s="43">
        <f t="shared" si="11"/>
        <v>0</v>
      </c>
      <c r="C131" s="43">
        <f t="shared" si="11"/>
        <v>0</v>
      </c>
      <c r="D131" s="43">
        <f t="shared" si="11"/>
        <v>0</v>
      </c>
      <c r="E131" s="43">
        <f t="shared" si="12"/>
        <v>0</v>
      </c>
    </row>
    <row r="132" spans="1:5" x14ac:dyDescent="0.25">
      <c r="A132" s="22" t="s">
        <v>28</v>
      </c>
      <c r="B132" s="43">
        <f t="shared" si="11"/>
        <v>0</v>
      </c>
      <c r="C132" s="43">
        <f t="shared" si="11"/>
        <v>0</v>
      </c>
      <c r="D132" s="43">
        <f t="shared" si="11"/>
        <v>0</v>
      </c>
      <c r="E132" s="43">
        <f t="shared" si="12"/>
        <v>0</v>
      </c>
    </row>
    <row r="133" spans="1:5" x14ac:dyDescent="0.25">
      <c r="A133" s="12" t="s">
        <v>18</v>
      </c>
      <c r="B133" s="43">
        <f t="shared" si="11"/>
        <v>9880.81</v>
      </c>
      <c r="C133" s="43">
        <f t="shared" si="11"/>
        <v>5000</v>
      </c>
      <c r="D133" s="43">
        <f t="shared" si="11"/>
        <v>5000</v>
      </c>
      <c r="E133" s="43">
        <f t="shared" si="12"/>
        <v>0</v>
      </c>
    </row>
    <row r="134" spans="1:5" x14ac:dyDescent="0.25">
      <c r="A134" s="25" t="s">
        <v>15</v>
      </c>
      <c r="B134" s="48">
        <f t="shared" ref="B134:D134" si="13">B113</f>
        <v>880326.41</v>
      </c>
      <c r="C134" s="48">
        <f t="shared" si="13"/>
        <v>1214291</v>
      </c>
      <c r="D134" s="48">
        <f t="shared" si="13"/>
        <v>1411755</v>
      </c>
      <c r="E134" s="48">
        <f t="shared" si="12"/>
        <v>197464</v>
      </c>
    </row>
    <row r="135" spans="1:5" x14ac:dyDescent="0.25">
      <c r="C135" s="43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6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G114"/>
  <sheetViews>
    <sheetView showOutlineSymbols="0" topLeftCell="A77" zoomScaleNormal="100" workbookViewId="0">
      <selection activeCell="C39" sqref="C39"/>
    </sheetView>
  </sheetViews>
  <sheetFormatPr defaultColWidth="22.6328125" defaultRowHeight="13.8" x14ac:dyDescent="0.25"/>
  <cols>
    <col min="1" max="1" width="48" style="3" customWidth="1"/>
    <col min="2" max="5" width="23.81640625" style="65" customWidth="1"/>
    <col min="6" max="16384" width="22.6328125" style="3"/>
  </cols>
  <sheetData>
    <row r="1" spans="1:7" x14ac:dyDescent="0.25">
      <c r="A1" s="1" t="s">
        <v>4</v>
      </c>
    </row>
    <row r="2" spans="1:7" x14ac:dyDescent="0.25">
      <c r="A2" s="1" t="s">
        <v>12</v>
      </c>
      <c r="B2" s="66" t="s">
        <v>5</v>
      </c>
      <c r="C2" s="89" t="s">
        <v>36</v>
      </c>
      <c r="D2" s="89"/>
      <c r="E2" s="89"/>
    </row>
    <row r="3" spans="1:7" ht="14.4" thickBot="1" x14ac:dyDescent="0.3">
      <c r="A3" s="4" t="s">
        <v>13</v>
      </c>
      <c r="B3" s="67"/>
      <c r="C3" s="67"/>
      <c r="D3" s="67"/>
      <c r="E3" s="67"/>
      <c r="F3" s="2"/>
      <c r="G3" s="2"/>
    </row>
    <row r="4" spans="1:7" ht="14.4" thickTop="1" x14ac:dyDescent="0.25">
      <c r="A4" s="6" t="s">
        <v>6</v>
      </c>
      <c r="B4" s="68" t="s">
        <v>1</v>
      </c>
      <c r="C4" s="68" t="s">
        <v>3</v>
      </c>
      <c r="D4" s="68" t="s">
        <v>3</v>
      </c>
      <c r="E4" s="69" t="s">
        <v>35</v>
      </c>
      <c r="F4" s="9"/>
    </row>
    <row r="5" spans="1:7" x14ac:dyDescent="0.25">
      <c r="A5" s="10" t="s">
        <v>0</v>
      </c>
      <c r="B5" s="70" t="s">
        <v>33</v>
      </c>
      <c r="C5" s="70" t="s">
        <v>33</v>
      </c>
      <c r="D5" s="70" t="s">
        <v>34</v>
      </c>
      <c r="E5" s="70" t="s">
        <v>33</v>
      </c>
      <c r="F5" s="9"/>
    </row>
    <row r="6" spans="1:7" x14ac:dyDescent="0.25">
      <c r="A6" s="12" t="s">
        <v>72</v>
      </c>
      <c r="B6" s="71"/>
      <c r="C6" s="71"/>
      <c r="D6" s="71"/>
      <c r="E6" s="72"/>
      <c r="F6" s="9"/>
    </row>
    <row r="7" spans="1:7" x14ac:dyDescent="0.25">
      <c r="A7" s="15" t="s">
        <v>0</v>
      </c>
      <c r="B7" s="73"/>
      <c r="C7" s="73"/>
      <c r="D7" s="73"/>
      <c r="E7" s="74"/>
      <c r="F7" s="9"/>
    </row>
    <row r="8" spans="1:7" x14ac:dyDescent="0.25">
      <c r="A8" s="12" t="s">
        <v>74</v>
      </c>
      <c r="B8" s="75"/>
      <c r="C8" s="46"/>
      <c r="D8" s="46"/>
      <c r="E8" s="72"/>
      <c r="F8" s="9"/>
    </row>
    <row r="9" spans="1:7" x14ac:dyDescent="0.25">
      <c r="B9" s="76"/>
      <c r="C9" s="46"/>
      <c r="D9" s="46"/>
      <c r="E9" s="72"/>
      <c r="F9" s="9"/>
    </row>
    <row r="10" spans="1:7" x14ac:dyDescent="0.25">
      <c r="A10" s="12" t="s">
        <v>73</v>
      </c>
      <c r="B10" s="76"/>
      <c r="C10" s="46"/>
      <c r="D10" s="46"/>
      <c r="E10" s="72"/>
      <c r="F10" s="9"/>
    </row>
    <row r="11" spans="1:7" x14ac:dyDescent="0.25">
      <c r="A11" s="20"/>
      <c r="B11" s="77"/>
      <c r="C11" s="46"/>
      <c r="D11" s="46"/>
      <c r="E11" s="46"/>
      <c r="F11" s="9"/>
    </row>
    <row r="12" spans="1:7" x14ac:dyDescent="0.25">
      <c r="A12" s="22" t="s">
        <v>7</v>
      </c>
      <c r="B12" s="43">
        <v>1164190.8500000001</v>
      </c>
      <c r="C12" s="43">
        <v>1694264</v>
      </c>
      <c r="D12" s="43">
        <f>1518682+75000+3000+175000</f>
        <v>1771682</v>
      </c>
      <c r="E12" s="43">
        <f>D12-C12</f>
        <v>77418</v>
      </c>
      <c r="F12" s="9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1164190.8500000001</v>
      </c>
      <c r="C15" s="43">
        <f>C14+C13+C12</f>
        <v>1694264</v>
      </c>
      <c r="D15" s="43">
        <f>D14+D13+D12</f>
        <v>1771682</v>
      </c>
      <c r="E15" s="43">
        <f>D15-C15</f>
        <v>77418</v>
      </c>
      <c r="F15" s="9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9"/>
    </row>
    <row r="17" spans="1:6" x14ac:dyDescent="0.25">
      <c r="A17" s="22" t="s">
        <v>20</v>
      </c>
      <c r="B17" s="43">
        <v>54.12</v>
      </c>
      <c r="C17" s="43">
        <v>1550</v>
      </c>
      <c r="D17" s="43">
        <f>1500+50</f>
        <v>1550</v>
      </c>
      <c r="E17" s="43">
        <f t="shared" si="0"/>
        <v>0</v>
      </c>
      <c r="F17" s="9"/>
    </row>
    <row r="18" spans="1:6" x14ac:dyDescent="0.25">
      <c r="A18" s="22" t="s">
        <v>21</v>
      </c>
      <c r="B18" s="43"/>
      <c r="C18" s="43">
        <v>1200</v>
      </c>
      <c r="D18" s="43">
        <f>1200</f>
        <v>1200</v>
      </c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54.12</v>
      </c>
      <c r="C19" s="43">
        <f>C18+C17+C16</f>
        <v>2750</v>
      </c>
      <c r="D19" s="43">
        <f>D18+D17+D16</f>
        <v>2750</v>
      </c>
      <c r="E19" s="43">
        <f>D19-C19</f>
        <v>0</v>
      </c>
      <c r="F19" s="9"/>
    </row>
    <row r="20" spans="1:6" x14ac:dyDescent="0.25">
      <c r="A20" s="22" t="s">
        <v>22</v>
      </c>
      <c r="B20" s="43">
        <v>3692.5</v>
      </c>
      <c r="C20" s="43"/>
      <c r="D20" s="43">
        <f>7500</f>
        <v>7500</v>
      </c>
      <c r="E20" s="43">
        <f t="shared" si="0"/>
        <v>7500</v>
      </c>
      <c r="F20" s="9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3692.5</v>
      </c>
      <c r="C24" s="43">
        <f>C23+C22+C21+C20</f>
        <v>0</v>
      </c>
      <c r="D24" s="43">
        <f>D23+D22+D21+D20</f>
        <v>7500</v>
      </c>
      <c r="E24" s="43">
        <f>D24-C24</f>
        <v>7500</v>
      </c>
      <c r="F24" s="9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1167937.4700000002</v>
      </c>
      <c r="C29" s="45">
        <f>C28+C24+C19+C15</f>
        <v>1697014</v>
      </c>
      <c r="D29" s="48">
        <f>D28+D24+D19+D15</f>
        <v>1781932</v>
      </c>
      <c r="E29" s="78">
        <f>D29-C29</f>
        <v>84918</v>
      </c>
      <c r="F29" s="9"/>
    </row>
    <row r="30" spans="1:6" x14ac:dyDescent="0.25">
      <c r="A30" s="28"/>
      <c r="C30" s="46"/>
      <c r="D30" s="46"/>
      <c r="E30" s="72"/>
      <c r="F30" s="9"/>
    </row>
    <row r="31" spans="1:6" x14ac:dyDescent="0.25">
      <c r="A31" s="29" t="s">
        <v>59</v>
      </c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5255.34</v>
      </c>
      <c r="C37" s="44"/>
      <c r="D37" s="44">
        <f>1500+1500</f>
        <v>3000</v>
      </c>
      <c r="E37" s="43">
        <f t="shared" si="1"/>
        <v>3000</v>
      </c>
      <c r="F37" s="9"/>
    </row>
    <row r="38" spans="1:6" x14ac:dyDescent="0.25">
      <c r="A38" s="22" t="s">
        <v>20</v>
      </c>
      <c r="B38" s="43">
        <v>345</v>
      </c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>
        <v>1500</v>
      </c>
      <c r="C39" s="43"/>
      <c r="D39" s="43"/>
      <c r="E39" s="43">
        <f>D40-C39</f>
        <v>3000</v>
      </c>
      <c r="F39" s="9"/>
    </row>
    <row r="40" spans="1:6" x14ac:dyDescent="0.25">
      <c r="A40" s="12" t="s">
        <v>16</v>
      </c>
      <c r="B40" s="43">
        <f>B39+B38+B37</f>
        <v>7100.34</v>
      </c>
      <c r="C40" s="43">
        <f>C39+C38+C37</f>
        <v>0</v>
      </c>
      <c r="D40" s="43">
        <f>D39+D38+D37</f>
        <v>3000</v>
      </c>
      <c r="E40" s="43">
        <f t="shared" si="1"/>
        <v>3000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7100.34</v>
      </c>
      <c r="C50" s="45">
        <f>C49+C45+C40+C36</f>
        <v>0</v>
      </c>
      <c r="D50" s="48">
        <f>D49+D45+D40+D36</f>
        <v>3000</v>
      </c>
      <c r="E50" s="78">
        <f t="shared" si="2"/>
        <v>3000</v>
      </c>
      <c r="F50" s="9"/>
    </row>
    <row r="51" spans="1:6" x14ac:dyDescent="0.25">
      <c r="A51" s="28"/>
      <c r="C51" s="46"/>
      <c r="D51" s="46"/>
      <c r="E51" s="72"/>
      <c r="F51" s="9"/>
    </row>
    <row r="52" spans="1:6" x14ac:dyDescent="0.25">
      <c r="A52" s="29" t="s">
        <v>30</v>
      </c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1164190.8500000001</v>
      </c>
      <c r="C54" s="43">
        <f t="shared" ref="C54:C71" si="3">C33+C12</f>
        <v>1694264</v>
      </c>
      <c r="D54" s="43">
        <f t="shared" ref="D54:D69" si="4">D33+D12</f>
        <v>1771682</v>
      </c>
      <c r="E54" s="43">
        <f>D54-C54</f>
        <v>77418</v>
      </c>
      <c r="F54" s="9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1164190.8500000001</v>
      </c>
      <c r="C57" s="43">
        <f t="shared" si="3"/>
        <v>1694264</v>
      </c>
      <c r="D57" s="43">
        <f t="shared" si="4"/>
        <v>1771682</v>
      </c>
      <c r="E57" s="43">
        <f t="shared" si="6"/>
        <v>77418</v>
      </c>
      <c r="F57" s="9"/>
    </row>
    <row r="58" spans="1:6" x14ac:dyDescent="0.25">
      <c r="A58" s="22" t="s">
        <v>19</v>
      </c>
      <c r="B58" s="43">
        <f t="shared" si="5"/>
        <v>5255.34</v>
      </c>
      <c r="C58" s="44">
        <f t="shared" si="3"/>
        <v>0</v>
      </c>
      <c r="D58" s="43">
        <f t="shared" si="4"/>
        <v>3000</v>
      </c>
      <c r="E58" s="43">
        <f t="shared" si="6"/>
        <v>3000</v>
      </c>
      <c r="F58" s="9"/>
    </row>
    <row r="59" spans="1:6" x14ac:dyDescent="0.25">
      <c r="A59" s="22" t="s">
        <v>20</v>
      </c>
      <c r="B59" s="43">
        <f t="shared" si="5"/>
        <v>399.12</v>
      </c>
      <c r="C59" s="43">
        <f t="shared" si="3"/>
        <v>1550</v>
      </c>
      <c r="D59" s="43">
        <f>D39+D17</f>
        <v>1550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1500</v>
      </c>
      <c r="C60" s="43">
        <f t="shared" si="3"/>
        <v>1200</v>
      </c>
      <c r="D60" s="43">
        <f t="shared" si="4"/>
        <v>1200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7154.46</v>
      </c>
      <c r="C61" s="43">
        <f t="shared" si="3"/>
        <v>2750</v>
      </c>
      <c r="D61" s="43">
        <f t="shared" si="4"/>
        <v>5750</v>
      </c>
      <c r="E61" s="43">
        <f t="shared" si="6"/>
        <v>3000</v>
      </c>
      <c r="F61" s="9"/>
    </row>
    <row r="62" spans="1:6" x14ac:dyDescent="0.25">
      <c r="A62" s="22" t="s">
        <v>22</v>
      </c>
      <c r="B62" s="43">
        <f t="shared" si="5"/>
        <v>3692.5</v>
      </c>
      <c r="C62" s="43">
        <f t="shared" si="3"/>
        <v>0</v>
      </c>
      <c r="D62" s="43">
        <f t="shared" si="4"/>
        <v>7500</v>
      </c>
      <c r="E62" s="43">
        <f t="shared" si="6"/>
        <v>7500</v>
      </c>
      <c r="F62" s="9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3692.5</v>
      </c>
      <c r="C66" s="43">
        <f t="shared" si="3"/>
        <v>0</v>
      </c>
      <c r="D66" s="43">
        <f t="shared" si="4"/>
        <v>7500</v>
      </c>
      <c r="E66" s="43">
        <f t="shared" si="6"/>
        <v>7500</v>
      </c>
      <c r="F66" s="9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1175037.8100000003</v>
      </c>
      <c r="C71" s="44">
        <f t="shared" si="3"/>
        <v>1697014</v>
      </c>
      <c r="D71" s="43">
        <f t="shared" si="7"/>
        <v>1784932</v>
      </c>
      <c r="E71" s="43">
        <f t="shared" si="6"/>
        <v>87918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1164190.8500000001</v>
      </c>
      <c r="C75" s="43">
        <f t="shared" si="8"/>
        <v>1694264</v>
      </c>
      <c r="D75" s="43">
        <f t="shared" si="8"/>
        <v>1771682</v>
      </c>
      <c r="E75" s="43">
        <f>D75-C75</f>
        <v>77418</v>
      </c>
      <c r="F75" s="9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1164190.8500000001</v>
      </c>
      <c r="C78" s="43">
        <f t="shared" si="8"/>
        <v>1694264</v>
      </c>
      <c r="D78" s="43">
        <f t="shared" si="8"/>
        <v>1771682</v>
      </c>
      <c r="E78" s="43">
        <f t="shared" si="9"/>
        <v>77418</v>
      </c>
      <c r="F78" s="9"/>
    </row>
    <row r="79" spans="1:6" x14ac:dyDescent="0.25">
      <c r="A79" s="22" t="s">
        <v>19</v>
      </c>
      <c r="B79" s="43">
        <f t="shared" si="8"/>
        <v>5255.34</v>
      </c>
      <c r="C79" s="43">
        <f t="shared" si="8"/>
        <v>0</v>
      </c>
      <c r="D79" s="43">
        <f t="shared" si="8"/>
        <v>3000</v>
      </c>
      <c r="E79" s="43">
        <f t="shared" si="9"/>
        <v>3000</v>
      </c>
      <c r="F79" s="9"/>
    </row>
    <row r="80" spans="1:6" x14ac:dyDescent="0.25">
      <c r="A80" s="22" t="s">
        <v>20</v>
      </c>
      <c r="B80" s="43">
        <f t="shared" si="8"/>
        <v>399.12</v>
      </c>
      <c r="C80" s="43">
        <f t="shared" si="8"/>
        <v>1550</v>
      </c>
      <c r="D80" s="43">
        <f t="shared" si="8"/>
        <v>1550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1500</v>
      </c>
      <c r="C81" s="43">
        <f t="shared" si="8"/>
        <v>1200</v>
      </c>
      <c r="D81" s="43">
        <f t="shared" si="8"/>
        <v>1200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7154.46</v>
      </c>
      <c r="C82" s="43">
        <f t="shared" si="8"/>
        <v>2750</v>
      </c>
      <c r="D82" s="43">
        <f t="shared" si="8"/>
        <v>5750</v>
      </c>
      <c r="E82" s="81">
        <f t="shared" si="9"/>
        <v>3000</v>
      </c>
    </row>
    <row r="83" spans="1:6" x14ac:dyDescent="0.25">
      <c r="A83" s="22" t="s">
        <v>22</v>
      </c>
      <c r="B83" s="43">
        <f t="shared" si="8"/>
        <v>3692.5</v>
      </c>
      <c r="C83" s="43">
        <f t="shared" si="8"/>
        <v>0</v>
      </c>
      <c r="D83" s="43">
        <f t="shared" si="8"/>
        <v>7500</v>
      </c>
      <c r="E83" s="81">
        <f t="shared" si="9"/>
        <v>7500</v>
      </c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3692.5</v>
      </c>
      <c r="C87" s="43">
        <f t="shared" si="8"/>
        <v>0</v>
      </c>
      <c r="D87" s="43">
        <f t="shared" si="8"/>
        <v>7500</v>
      </c>
      <c r="E87" s="81">
        <f t="shared" si="9"/>
        <v>7500</v>
      </c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1175037.8100000003</v>
      </c>
      <c r="C92" s="43">
        <f t="shared" si="10"/>
        <v>1697014</v>
      </c>
      <c r="D92" s="43">
        <f t="shared" si="10"/>
        <v>1784932</v>
      </c>
      <c r="E92" s="82">
        <f t="shared" si="9"/>
        <v>87918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1164190.8500000001</v>
      </c>
      <c r="C96" s="43">
        <f>C75</f>
        <v>1694264</v>
      </c>
      <c r="D96" s="43">
        <f>D75</f>
        <v>1771682</v>
      </c>
      <c r="E96" s="43">
        <f>D96-C96</f>
        <v>77418</v>
      </c>
      <c r="F96" s="9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1164190.8500000001</v>
      </c>
      <c r="C99" s="43">
        <f t="shared" si="11"/>
        <v>1694264</v>
      </c>
      <c r="D99" s="43">
        <f t="shared" si="11"/>
        <v>1771682</v>
      </c>
      <c r="E99" s="43">
        <f t="shared" si="12"/>
        <v>77418</v>
      </c>
      <c r="F99" s="9"/>
    </row>
    <row r="100" spans="1:6" x14ac:dyDescent="0.25">
      <c r="A100" s="22" t="s">
        <v>19</v>
      </c>
      <c r="B100" s="43">
        <f t="shared" si="11"/>
        <v>5255.34</v>
      </c>
      <c r="C100" s="43">
        <f t="shared" si="11"/>
        <v>0</v>
      </c>
      <c r="D100" s="43">
        <f t="shared" si="11"/>
        <v>3000</v>
      </c>
      <c r="E100" s="43">
        <f t="shared" si="12"/>
        <v>3000</v>
      </c>
      <c r="F100" s="9"/>
    </row>
    <row r="101" spans="1:6" x14ac:dyDescent="0.25">
      <c r="A101" s="22" t="s">
        <v>20</v>
      </c>
      <c r="B101" s="43">
        <f t="shared" si="11"/>
        <v>399.12</v>
      </c>
      <c r="C101" s="43">
        <f t="shared" si="11"/>
        <v>1550</v>
      </c>
      <c r="D101" s="43">
        <f t="shared" si="11"/>
        <v>1550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1500</v>
      </c>
      <c r="C102" s="43">
        <f t="shared" si="11"/>
        <v>1200</v>
      </c>
      <c r="D102" s="43">
        <f t="shared" si="11"/>
        <v>1200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7154.46</v>
      </c>
      <c r="C103" s="43">
        <f t="shared" si="11"/>
        <v>2750</v>
      </c>
      <c r="D103" s="43">
        <f t="shared" si="11"/>
        <v>5750</v>
      </c>
      <c r="E103" s="43">
        <f t="shared" si="12"/>
        <v>3000</v>
      </c>
    </row>
    <row r="104" spans="1:6" x14ac:dyDescent="0.25">
      <c r="A104" s="22" t="s">
        <v>22</v>
      </c>
      <c r="B104" s="43">
        <f t="shared" si="11"/>
        <v>3692.5</v>
      </c>
      <c r="C104" s="43">
        <f t="shared" si="11"/>
        <v>0</v>
      </c>
      <c r="D104" s="43">
        <f t="shared" si="11"/>
        <v>7500</v>
      </c>
      <c r="E104" s="43">
        <f t="shared" si="12"/>
        <v>7500</v>
      </c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3692.5</v>
      </c>
      <c r="C108" s="43">
        <f t="shared" si="11"/>
        <v>0</v>
      </c>
      <c r="D108" s="43">
        <f t="shared" si="11"/>
        <v>7500</v>
      </c>
      <c r="E108" s="43">
        <f t="shared" si="12"/>
        <v>7500</v>
      </c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1175037.8100000003</v>
      </c>
      <c r="C113" s="48">
        <f t="shared" si="13"/>
        <v>1697014</v>
      </c>
      <c r="D113" s="48">
        <f t="shared" si="13"/>
        <v>1784932</v>
      </c>
      <c r="E113" s="48">
        <f t="shared" si="12"/>
        <v>87918</v>
      </c>
    </row>
    <row r="114" spans="1:5" x14ac:dyDescent="0.25">
      <c r="C114" s="43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G114"/>
  <sheetViews>
    <sheetView showOutlineSymbols="0" topLeftCell="A51" zoomScaleNormal="100" workbookViewId="0">
      <selection activeCell="C78" sqref="C78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75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73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43">
        <v>3307400.92</v>
      </c>
      <c r="C12" s="43">
        <v>3872277</v>
      </c>
      <c r="D12" s="43">
        <f>3115458+300000+12000+25500+600000</f>
        <v>4052958</v>
      </c>
      <c r="E12" s="43">
        <f>D12-C12</f>
        <v>180681</v>
      </c>
      <c r="F12" s="9"/>
    </row>
    <row r="13" spans="1:7" x14ac:dyDescent="0.25">
      <c r="A13" s="22" t="s">
        <v>8</v>
      </c>
      <c r="B13" s="43">
        <v>38260.82</v>
      </c>
      <c r="C13" s="43"/>
      <c r="D13" s="43"/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3345661.7399999998</v>
      </c>
      <c r="C15" s="43">
        <f>C14+C13+C12</f>
        <v>3872277</v>
      </c>
      <c r="D15" s="43">
        <f>D14+D13+D12</f>
        <v>4052958</v>
      </c>
      <c r="E15" s="43">
        <f>D15-C15</f>
        <v>180681</v>
      </c>
      <c r="F15" s="9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9"/>
    </row>
    <row r="17" spans="1:6" x14ac:dyDescent="0.25">
      <c r="A17" s="22" t="s">
        <v>20</v>
      </c>
      <c r="B17" s="43">
        <v>412.98</v>
      </c>
      <c r="C17" s="43">
        <v>1050</v>
      </c>
      <c r="D17" s="43">
        <f>1000+50</f>
        <v>1050</v>
      </c>
      <c r="E17" s="43">
        <f t="shared" si="0"/>
        <v>0</v>
      </c>
      <c r="F17" s="9"/>
    </row>
    <row r="18" spans="1:6" x14ac:dyDescent="0.25">
      <c r="A18" s="22" t="s">
        <v>21</v>
      </c>
      <c r="B18" s="43">
        <v>34.08</v>
      </c>
      <c r="C18" s="43">
        <v>500</v>
      </c>
      <c r="D18" s="43">
        <f>500</f>
        <v>500</v>
      </c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447.06</v>
      </c>
      <c r="C19" s="43">
        <f>C18+C17+C16</f>
        <v>1550</v>
      </c>
      <c r="D19" s="43">
        <f>D18+D17+D16</f>
        <v>1550</v>
      </c>
      <c r="E19" s="43">
        <f>D19-C19</f>
        <v>0</v>
      </c>
      <c r="F19" s="9"/>
    </row>
    <row r="20" spans="1:6" x14ac:dyDescent="0.25">
      <c r="A20" s="22" t="s">
        <v>22</v>
      </c>
      <c r="B20" s="43">
        <v>41569.5</v>
      </c>
      <c r="C20" s="43"/>
      <c r="D20" s="43">
        <f>55500+28000</f>
        <v>83500</v>
      </c>
      <c r="E20" s="43">
        <f t="shared" si="0"/>
        <v>83500</v>
      </c>
      <c r="F20" s="9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41569.5</v>
      </c>
      <c r="C24" s="43">
        <f>C23+C22+C21+C20</f>
        <v>0</v>
      </c>
      <c r="D24" s="43">
        <f>D23+D22+D21+D20</f>
        <v>83500</v>
      </c>
      <c r="E24" s="43">
        <f>D24-C24</f>
        <v>83500</v>
      </c>
      <c r="F24" s="9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3387678.3</v>
      </c>
      <c r="C29" s="45">
        <f>C28+C24+C19+C15</f>
        <v>3873827</v>
      </c>
      <c r="D29" s="48">
        <f>D28+D24+D19+D15</f>
        <v>4138008</v>
      </c>
      <c r="E29" s="78">
        <f>D29-C29</f>
        <v>264181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8888.1299999999992</v>
      </c>
      <c r="C37" s="44"/>
      <c r="D37" s="44">
        <f>1500+1500+3300</f>
        <v>6300</v>
      </c>
      <c r="E37" s="43">
        <f t="shared" si="1"/>
        <v>6300</v>
      </c>
      <c r="F37" s="9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>
        <v>71.95</v>
      </c>
      <c r="C39" s="43"/>
      <c r="D39" s="43"/>
      <c r="E39" s="43">
        <f>D40-C39</f>
        <v>6300</v>
      </c>
      <c r="F39" s="9"/>
    </row>
    <row r="40" spans="1:6" x14ac:dyDescent="0.25">
      <c r="A40" s="12" t="s">
        <v>16</v>
      </c>
      <c r="B40" s="43">
        <f>B39+B38+B37</f>
        <v>8960.08</v>
      </c>
      <c r="C40" s="43">
        <f>C39+C38+C37</f>
        <v>0</v>
      </c>
      <c r="D40" s="43">
        <f>D39+D38+D37</f>
        <v>6300</v>
      </c>
      <c r="E40" s="43">
        <f t="shared" si="1"/>
        <v>6300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>
        <v>3070.61</v>
      </c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3070.61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12030.69</v>
      </c>
      <c r="C50" s="45">
        <f>C49+C45+C40+C36</f>
        <v>0</v>
      </c>
      <c r="D50" s="48">
        <f>D49+D45+D40+D36</f>
        <v>6300</v>
      </c>
      <c r="E50" s="78">
        <f t="shared" si="2"/>
        <v>6300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3307400.92</v>
      </c>
      <c r="C54" s="43">
        <f t="shared" ref="C54:C71" si="3">C33+C12</f>
        <v>3872277</v>
      </c>
      <c r="D54" s="43">
        <f t="shared" ref="D54:D69" si="4">D33+D12</f>
        <v>4052958</v>
      </c>
      <c r="E54" s="43">
        <f>D54-C54</f>
        <v>180681</v>
      </c>
      <c r="F54" s="9"/>
    </row>
    <row r="55" spans="1:6" x14ac:dyDescent="0.25">
      <c r="A55" s="22" t="s">
        <v>8</v>
      </c>
      <c r="B55" s="43">
        <f t="shared" ref="B55:D70" si="5">B34+B13</f>
        <v>38260.82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3345661.7399999998</v>
      </c>
      <c r="C57" s="43">
        <f t="shared" si="3"/>
        <v>3872277</v>
      </c>
      <c r="D57" s="43">
        <f t="shared" si="4"/>
        <v>4052958</v>
      </c>
      <c r="E57" s="43">
        <f t="shared" si="6"/>
        <v>180681</v>
      </c>
      <c r="F57" s="9"/>
    </row>
    <row r="58" spans="1:6" x14ac:dyDescent="0.25">
      <c r="A58" s="22" t="s">
        <v>19</v>
      </c>
      <c r="B58" s="43">
        <f t="shared" si="5"/>
        <v>8888.1299999999992</v>
      </c>
      <c r="C58" s="44">
        <f t="shared" si="3"/>
        <v>0</v>
      </c>
      <c r="D58" s="43">
        <f t="shared" si="4"/>
        <v>6300</v>
      </c>
      <c r="E58" s="43">
        <f t="shared" si="6"/>
        <v>6300</v>
      </c>
      <c r="F58" s="9"/>
    </row>
    <row r="59" spans="1:6" x14ac:dyDescent="0.25">
      <c r="A59" s="22" t="s">
        <v>20</v>
      </c>
      <c r="B59" s="43">
        <f t="shared" si="5"/>
        <v>412.98</v>
      </c>
      <c r="C59" s="43">
        <f t="shared" si="3"/>
        <v>1050</v>
      </c>
      <c r="D59" s="43">
        <f>D39+D17</f>
        <v>1050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106.03</v>
      </c>
      <c r="C60" s="43">
        <f t="shared" si="3"/>
        <v>500</v>
      </c>
      <c r="D60" s="43">
        <f t="shared" si="4"/>
        <v>500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9407.14</v>
      </c>
      <c r="C61" s="43">
        <f t="shared" si="3"/>
        <v>1550</v>
      </c>
      <c r="D61" s="43">
        <f t="shared" si="4"/>
        <v>7850</v>
      </c>
      <c r="E61" s="43">
        <f t="shared" si="6"/>
        <v>6300</v>
      </c>
      <c r="F61" s="9"/>
    </row>
    <row r="62" spans="1:6" x14ac:dyDescent="0.25">
      <c r="A62" s="22" t="s">
        <v>22</v>
      </c>
      <c r="B62" s="43">
        <f t="shared" si="5"/>
        <v>41569.5</v>
      </c>
      <c r="C62" s="43">
        <f t="shared" si="3"/>
        <v>0</v>
      </c>
      <c r="D62" s="43">
        <f t="shared" si="4"/>
        <v>83500</v>
      </c>
      <c r="E62" s="43">
        <f t="shared" si="6"/>
        <v>83500</v>
      </c>
      <c r="F62" s="9"/>
    </row>
    <row r="63" spans="1:6" x14ac:dyDescent="0.25">
      <c r="A63" s="22" t="s">
        <v>23</v>
      </c>
      <c r="B63" s="43">
        <f t="shared" si="5"/>
        <v>3070.61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44640.11</v>
      </c>
      <c r="C66" s="43">
        <f t="shared" si="3"/>
        <v>0</v>
      </c>
      <c r="D66" s="43">
        <f t="shared" si="4"/>
        <v>83500</v>
      </c>
      <c r="E66" s="43">
        <f t="shared" si="6"/>
        <v>83500</v>
      </c>
      <c r="F66" s="9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3399708.9899999998</v>
      </c>
      <c r="C71" s="44">
        <f t="shared" si="3"/>
        <v>3873827</v>
      </c>
      <c r="D71" s="43">
        <f t="shared" si="7"/>
        <v>4144308</v>
      </c>
      <c r="E71" s="43">
        <f t="shared" si="6"/>
        <v>270481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3307400.92</v>
      </c>
      <c r="C75" s="43">
        <f t="shared" si="8"/>
        <v>3872277</v>
      </c>
      <c r="D75" s="43">
        <f t="shared" si="8"/>
        <v>4052958</v>
      </c>
      <c r="E75" s="43">
        <f>D75-C75</f>
        <v>180681</v>
      </c>
      <c r="F75" s="9"/>
    </row>
    <row r="76" spans="1:6" x14ac:dyDescent="0.25">
      <c r="A76" s="22" t="s">
        <v>8</v>
      </c>
      <c r="B76" s="43">
        <f t="shared" si="8"/>
        <v>38260.82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3345661.7399999998</v>
      </c>
      <c r="C78" s="43">
        <f t="shared" si="8"/>
        <v>3872277</v>
      </c>
      <c r="D78" s="43">
        <f t="shared" si="8"/>
        <v>4052958</v>
      </c>
      <c r="E78" s="43">
        <f t="shared" si="9"/>
        <v>180681</v>
      </c>
      <c r="F78" s="9"/>
    </row>
    <row r="79" spans="1:6" x14ac:dyDescent="0.25">
      <c r="A79" s="22" t="s">
        <v>19</v>
      </c>
      <c r="B79" s="43">
        <f t="shared" si="8"/>
        <v>8888.1299999999992</v>
      </c>
      <c r="C79" s="43">
        <f t="shared" si="8"/>
        <v>0</v>
      </c>
      <c r="D79" s="43">
        <f t="shared" si="8"/>
        <v>6300</v>
      </c>
      <c r="E79" s="43">
        <f t="shared" si="9"/>
        <v>6300</v>
      </c>
      <c r="F79" s="9"/>
    </row>
    <row r="80" spans="1:6" x14ac:dyDescent="0.25">
      <c r="A80" s="22" t="s">
        <v>20</v>
      </c>
      <c r="B80" s="43">
        <f t="shared" si="8"/>
        <v>412.98</v>
      </c>
      <c r="C80" s="43">
        <f t="shared" si="8"/>
        <v>1050</v>
      </c>
      <c r="D80" s="43">
        <f t="shared" si="8"/>
        <v>1050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106.03</v>
      </c>
      <c r="C81" s="43">
        <f t="shared" si="8"/>
        <v>500</v>
      </c>
      <c r="D81" s="43">
        <f t="shared" si="8"/>
        <v>500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9407.14</v>
      </c>
      <c r="C82" s="43">
        <f t="shared" si="8"/>
        <v>1550</v>
      </c>
      <c r="D82" s="43">
        <f t="shared" si="8"/>
        <v>7850</v>
      </c>
      <c r="E82" s="81">
        <f t="shared" si="9"/>
        <v>6300</v>
      </c>
    </row>
    <row r="83" spans="1:6" x14ac:dyDescent="0.25">
      <c r="A83" s="22" t="s">
        <v>22</v>
      </c>
      <c r="B83" s="43">
        <f t="shared" si="8"/>
        <v>41569.5</v>
      </c>
      <c r="C83" s="43">
        <f t="shared" si="8"/>
        <v>0</v>
      </c>
      <c r="D83" s="43">
        <f t="shared" si="8"/>
        <v>83500</v>
      </c>
      <c r="E83" s="81">
        <f t="shared" si="9"/>
        <v>83500</v>
      </c>
    </row>
    <row r="84" spans="1:6" x14ac:dyDescent="0.25">
      <c r="A84" s="22" t="s">
        <v>23</v>
      </c>
      <c r="B84" s="43">
        <f t="shared" si="8"/>
        <v>3070.61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44640.11</v>
      </c>
      <c r="C87" s="43">
        <f t="shared" si="8"/>
        <v>0</v>
      </c>
      <c r="D87" s="43">
        <f t="shared" si="8"/>
        <v>83500</v>
      </c>
      <c r="E87" s="81">
        <f t="shared" si="9"/>
        <v>83500</v>
      </c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3399708.9899999998</v>
      </c>
      <c r="C92" s="43">
        <f t="shared" si="10"/>
        <v>3873827</v>
      </c>
      <c r="D92" s="43">
        <f t="shared" si="10"/>
        <v>4144308</v>
      </c>
      <c r="E92" s="82">
        <f t="shared" si="9"/>
        <v>270481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3307400.92</v>
      </c>
      <c r="C96" s="43">
        <f>C75</f>
        <v>3872277</v>
      </c>
      <c r="D96" s="43">
        <f>D75</f>
        <v>4052958</v>
      </c>
      <c r="E96" s="43">
        <f>D96-C96</f>
        <v>180681</v>
      </c>
      <c r="F96" s="9"/>
    </row>
    <row r="97" spans="1:6" x14ac:dyDescent="0.25">
      <c r="A97" s="22" t="s">
        <v>8</v>
      </c>
      <c r="B97" s="43">
        <f t="shared" ref="B97:D112" si="11">B76</f>
        <v>38260.82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3345661.7399999998</v>
      </c>
      <c r="C99" s="43">
        <f t="shared" si="11"/>
        <v>3872277</v>
      </c>
      <c r="D99" s="43">
        <f t="shared" si="11"/>
        <v>4052958</v>
      </c>
      <c r="E99" s="43">
        <f t="shared" si="12"/>
        <v>180681</v>
      </c>
      <c r="F99" s="9"/>
    </row>
    <row r="100" spans="1:6" x14ac:dyDescent="0.25">
      <c r="A100" s="22" t="s">
        <v>19</v>
      </c>
      <c r="B100" s="43">
        <f t="shared" si="11"/>
        <v>8888.1299999999992</v>
      </c>
      <c r="C100" s="43">
        <f t="shared" si="11"/>
        <v>0</v>
      </c>
      <c r="D100" s="43">
        <f t="shared" si="11"/>
        <v>6300</v>
      </c>
      <c r="E100" s="43">
        <f t="shared" si="12"/>
        <v>6300</v>
      </c>
      <c r="F100" s="9"/>
    </row>
    <row r="101" spans="1:6" x14ac:dyDescent="0.25">
      <c r="A101" s="22" t="s">
        <v>20</v>
      </c>
      <c r="B101" s="43">
        <f t="shared" si="11"/>
        <v>412.98</v>
      </c>
      <c r="C101" s="43">
        <f t="shared" si="11"/>
        <v>1050</v>
      </c>
      <c r="D101" s="43">
        <f t="shared" si="11"/>
        <v>1050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106.03</v>
      </c>
      <c r="C102" s="43">
        <f t="shared" si="11"/>
        <v>500</v>
      </c>
      <c r="D102" s="43">
        <f t="shared" si="11"/>
        <v>500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9407.14</v>
      </c>
      <c r="C103" s="43">
        <f t="shared" si="11"/>
        <v>1550</v>
      </c>
      <c r="D103" s="43">
        <f t="shared" si="11"/>
        <v>7850</v>
      </c>
      <c r="E103" s="43">
        <f t="shared" si="12"/>
        <v>6300</v>
      </c>
    </row>
    <row r="104" spans="1:6" x14ac:dyDescent="0.25">
      <c r="A104" s="22" t="s">
        <v>22</v>
      </c>
      <c r="B104" s="43">
        <f t="shared" si="11"/>
        <v>41569.5</v>
      </c>
      <c r="C104" s="43">
        <f t="shared" si="11"/>
        <v>0</v>
      </c>
      <c r="D104" s="43">
        <f t="shared" si="11"/>
        <v>83500</v>
      </c>
      <c r="E104" s="43">
        <f t="shared" si="12"/>
        <v>83500</v>
      </c>
    </row>
    <row r="105" spans="1:6" x14ac:dyDescent="0.25">
      <c r="A105" s="22" t="s">
        <v>23</v>
      </c>
      <c r="B105" s="43">
        <f t="shared" si="11"/>
        <v>3070.61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44640.11</v>
      </c>
      <c r="C108" s="43">
        <f t="shared" si="11"/>
        <v>0</v>
      </c>
      <c r="D108" s="43">
        <f t="shared" si="11"/>
        <v>83500</v>
      </c>
      <c r="E108" s="43">
        <f t="shared" si="12"/>
        <v>83500</v>
      </c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3399708.9899999998</v>
      </c>
      <c r="C113" s="48">
        <f t="shared" si="13"/>
        <v>3873827</v>
      </c>
      <c r="D113" s="48">
        <f t="shared" si="13"/>
        <v>4144308</v>
      </c>
      <c r="E113" s="48">
        <f t="shared" si="12"/>
        <v>270481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G114"/>
  <sheetViews>
    <sheetView showOutlineSymbols="0" topLeftCell="A35" zoomScaleNormal="100" workbookViewId="0">
      <selection activeCell="C39" sqref="C3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76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73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43">
        <v>1600289.43</v>
      </c>
      <c r="C12" s="43">
        <v>1678213</v>
      </c>
      <c r="D12" s="43">
        <f>1434620+100000+28000+200000</f>
        <v>1762620</v>
      </c>
      <c r="E12" s="43">
        <f>D12-C12</f>
        <v>84407</v>
      </c>
      <c r="F12" s="9"/>
    </row>
    <row r="13" spans="1:7" x14ac:dyDescent="0.25">
      <c r="A13" s="22" t="s">
        <v>8</v>
      </c>
      <c r="B13" s="43">
        <v>36405.769999999997</v>
      </c>
      <c r="C13" s="43"/>
      <c r="D13" s="43"/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1636695.2</v>
      </c>
      <c r="C15" s="43">
        <f>C14+C13+C12</f>
        <v>1678213</v>
      </c>
      <c r="D15" s="43">
        <f>D14+D13+D12</f>
        <v>1762620</v>
      </c>
      <c r="E15" s="43">
        <f>D15-C15</f>
        <v>84407</v>
      </c>
      <c r="F15" s="9"/>
    </row>
    <row r="16" spans="1:7" x14ac:dyDescent="0.25">
      <c r="A16" s="22" t="s">
        <v>19</v>
      </c>
      <c r="B16" s="43"/>
      <c r="C16" s="44">
        <v>800</v>
      </c>
      <c r="D16" s="43">
        <f>800</f>
        <v>800</v>
      </c>
      <c r="E16" s="43">
        <f t="shared" ref="E16:E27" si="0">D16-C16</f>
        <v>0</v>
      </c>
      <c r="F16" s="9"/>
    </row>
    <row r="17" spans="1:6" x14ac:dyDescent="0.25">
      <c r="A17" s="22" t="s">
        <v>20</v>
      </c>
      <c r="B17" s="43">
        <v>544</v>
      </c>
      <c r="C17" s="43">
        <v>1450</v>
      </c>
      <c r="D17" s="43">
        <f>1400+50</f>
        <v>1450</v>
      </c>
      <c r="E17" s="43">
        <f t="shared" si="0"/>
        <v>0</v>
      </c>
      <c r="F17" s="9"/>
    </row>
    <row r="18" spans="1:6" x14ac:dyDescent="0.25">
      <c r="A18" s="22" t="s">
        <v>21</v>
      </c>
      <c r="B18" s="43"/>
      <c r="C18" s="43">
        <v>800</v>
      </c>
      <c r="D18" s="43">
        <f>800</f>
        <v>800</v>
      </c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544</v>
      </c>
      <c r="C19" s="43">
        <f>C18+C17+C16</f>
        <v>3050</v>
      </c>
      <c r="D19" s="43">
        <f>D18+D17+D16</f>
        <v>3050</v>
      </c>
      <c r="E19" s="43">
        <f>D19-C19</f>
        <v>0</v>
      </c>
      <c r="F19" s="9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9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9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1637239.2</v>
      </c>
      <c r="C29" s="45">
        <f>C28+C24+C19+C15</f>
        <v>1681263</v>
      </c>
      <c r="D29" s="48">
        <f>D28+D24+D19+D15</f>
        <v>1765670</v>
      </c>
      <c r="E29" s="78">
        <f>D29-C29</f>
        <v>84407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5441.67</v>
      </c>
      <c r="C37" s="44"/>
      <c r="D37" s="44">
        <f>750+5000</f>
        <v>5750</v>
      </c>
      <c r="E37" s="43">
        <f t="shared" si="1"/>
        <v>5750</v>
      </c>
      <c r="F37" s="9"/>
    </row>
    <row r="38" spans="1:6" x14ac:dyDescent="0.25">
      <c r="A38" s="22" t="s">
        <v>20</v>
      </c>
      <c r="B38" s="43">
        <v>176.58</v>
      </c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>
        <v>124.95</v>
      </c>
      <c r="C39" s="43"/>
      <c r="D39" s="43"/>
      <c r="E39" s="43">
        <f>D40-C39</f>
        <v>5750</v>
      </c>
      <c r="F39" s="9"/>
    </row>
    <row r="40" spans="1:6" x14ac:dyDescent="0.25">
      <c r="A40" s="12" t="s">
        <v>16</v>
      </c>
      <c r="B40" s="43">
        <f>B39+B38+B37</f>
        <v>5743.2</v>
      </c>
      <c r="C40" s="43">
        <f>C39+C38+C37</f>
        <v>0</v>
      </c>
      <c r="D40" s="43">
        <f>D39+D38+D37</f>
        <v>5750</v>
      </c>
      <c r="E40" s="43">
        <f t="shared" si="1"/>
        <v>5750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>
        <v>140</v>
      </c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140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5883.2</v>
      </c>
      <c r="C50" s="45">
        <f>C49+C45+C40+C36</f>
        <v>0</v>
      </c>
      <c r="D50" s="48">
        <f>D49+D45+D40+D36</f>
        <v>5750</v>
      </c>
      <c r="E50" s="78">
        <f t="shared" si="2"/>
        <v>5750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1600289.43</v>
      </c>
      <c r="C54" s="43">
        <f t="shared" ref="C54:C71" si="3">C33+C12</f>
        <v>1678213</v>
      </c>
      <c r="D54" s="43">
        <f t="shared" ref="D54:D69" si="4">D33+D12</f>
        <v>1762620</v>
      </c>
      <c r="E54" s="43">
        <f>D54-C54</f>
        <v>84407</v>
      </c>
      <c r="F54" s="9"/>
    </row>
    <row r="55" spans="1:6" x14ac:dyDescent="0.25">
      <c r="A55" s="22" t="s">
        <v>8</v>
      </c>
      <c r="B55" s="43">
        <f t="shared" ref="B55:D70" si="5">B34+B13</f>
        <v>36405.769999999997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1636695.2</v>
      </c>
      <c r="C57" s="43">
        <f t="shared" si="3"/>
        <v>1678213</v>
      </c>
      <c r="D57" s="43">
        <f t="shared" si="4"/>
        <v>1762620</v>
      </c>
      <c r="E57" s="43">
        <f t="shared" si="6"/>
        <v>84407</v>
      </c>
      <c r="F57" s="9"/>
    </row>
    <row r="58" spans="1:6" x14ac:dyDescent="0.25">
      <c r="A58" s="22" t="s">
        <v>19</v>
      </c>
      <c r="B58" s="43">
        <f t="shared" si="5"/>
        <v>5441.67</v>
      </c>
      <c r="C58" s="44">
        <f t="shared" si="3"/>
        <v>800</v>
      </c>
      <c r="D58" s="43">
        <f t="shared" si="4"/>
        <v>6550</v>
      </c>
      <c r="E58" s="43">
        <f t="shared" si="6"/>
        <v>5750</v>
      </c>
      <c r="F58" s="9"/>
    </row>
    <row r="59" spans="1:6" x14ac:dyDescent="0.25">
      <c r="A59" s="22" t="s">
        <v>20</v>
      </c>
      <c r="B59" s="43">
        <f t="shared" si="5"/>
        <v>720.58</v>
      </c>
      <c r="C59" s="43">
        <f t="shared" si="3"/>
        <v>1450</v>
      </c>
      <c r="D59" s="43">
        <f>D39+D17</f>
        <v>1450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124.95</v>
      </c>
      <c r="C60" s="43">
        <f t="shared" si="3"/>
        <v>800</v>
      </c>
      <c r="D60" s="43">
        <f t="shared" si="4"/>
        <v>800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6287.2</v>
      </c>
      <c r="C61" s="43">
        <f t="shared" si="3"/>
        <v>3050</v>
      </c>
      <c r="D61" s="43">
        <f t="shared" si="4"/>
        <v>8800</v>
      </c>
      <c r="E61" s="43">
        <f t="shared" si="6"/>
        <v>5750</v>
      </c>
      <c r="F61" s="9"/>
    </row>
    <row r="62" spans="1:6" x14ac:dyDescent="0.25">
      <c r="A62" s="22" t="s">
        <v>22</v>
      </c>
      <c r="B62" s="43">
        <f t="shared" si="5"/>
        <v>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9"/>
    </row>
    <row r="63" spans="1:6" x14ac:dyDescent="0.25">
      <c r="A63" s="22" t="s">
        <v>23</v>
      </c>
      <c r="B63" s="43">
        <f t="shared" si="5"/>
        <v>140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140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9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1643122.4</v>
      </c>
      <c r="C71" s="44">
        <f t="shared" si="3"/>
        <v>1681263</v>
      </c>
      <c r="D71" s="43">
        <f t="shared" si="7"/>
        <v>1771420</v>
      </c>
      <c r="E71" s="43">
        <f t="shared" si="6"/>
        <v>90157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1600289.43</v>
      </c>
      <c r="C75" s="43">
        <f t="shared" si="8"/>
        <v>1678213</v>
      </c>
      <c r="D75" s="43">
        <f t="shared" si="8"/>
        <v>1762620</v>
      </c>
      <c r="E75" s="43">
        <f>D75-C75</f>
        <v>84407</v>
      </c>
      <c r="F75" s="9"/>
    </row>
    <row r="76" spans="1:6" x14ac:dyDescent="0.25">
      <c r="A76" s="22" t="s">
        <v>8</v>
      </c>
      <c r="B76" s="43">
        <f t="shared" si="8"/>
        <v>36405.769999999997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1636695.2</v>
      </c>
      <c r="C78" s="43">
        <f t="shared" si="8"/>
        <v>1678213</v>
      </c>
      <c r="D78" s="43">
        <f t="shared" si="8"/>
        <v>1762620</v>
      </c>
      <c r="E78" s="43">
        <f t="shared" si="9"/>
        <v>84407</v>
      </c>
      <c r="F78" s="9"/>
    </row>
    <row r="79" spans="1:6" x14ac:dyDescent="0.25">
      <c r="A79" s="22" t="s">
        <v>19</v>
      </c>
      <c r="B79" s="43">
        <f t="shared" si="8"/>
        <v>5441.67</v>
      </c>
      <c r="C79" s="43">
        <f t="shared" si="8"/>
        <v>800</v>
      </c>
      <c r="D79" s="43">
        <f t="shared" si="8"/>
        <v>6550</v>
      </c>
      <c r="E79" s="43">
        <f t="shared" si="9"/>
        <v>5750</v>
      </c>
      <c r="F79" s="9"/>
    </row>
    <row r="80" spans="1:6" x14ac:dyDescent="0.25">
      <c r="A80" s="22" t="s">
        <v>20</v>
      </c>
      <c r="B80" s="43">
        <f t="shared" si="8"/>
        <v>720.58</v>
      </c>
      <c r="C80" s="43">
        <f t="shared" si="8"/>
        <v>1450</v>
      </c>
      <c r="D80" s="43">
        <f t="shared" si="8"/>
        <v>1450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124.95</v>
      </c>
      <c r="C81" s="43">
        <f t="shared" si="8"/>
        <v>800</v>
      </c>
      <c r="D81" s="43">
        <f t="shared" si="8"/>
        <v>800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6287.2</v>
      </c>
      <c r="C82" s="43">
        <f t="shared" si="8"/>
        <v>3050</v>
      </c>
      <c r="D82" s="43">
        <f t="shared" si="8"/>
        <v>8800</v>
      </c>
      <c r="E82" s="81">
        <f t="shared" si="9"/>
        <v>5750</v>
      </c>
    </row>
    <row r="83" spans="1:6" x14ac:dyDescent="0.25">
      <c r="A83" s="22" t="s">
        <v>22</v>
      </c>
      <c r="B83" s="43">
        <f t="shared" si="8"/>
        <v>0</v>
      </c>
      <c r="C83" s="43">
        <f t="shared" si="8"/>
        <v>0</v>
      </c>
      <c r="D83" s="43">
        <f t="shared" si="8"/>
        <v>0</v>
      </c>
      <c r="E83" s="81">
        <f t="shared" si="9"/>
        <v>0</v>
      </c>
    </row>
    <row r="84" spans="1:6" x14ac:dyDescent="0.25">
      <c r="A84" s="22" t="s">
        <v>23</v>
      </c>
      <c r="B84" s="43">
        <f t="shared" si="8"/>
        <v>140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140</v>
      </c>
      <c r="C87" s="43">
        <f t="shared" si="8"/>
        <v>0</v>
      </c>
      <c r="D87" s="43">
        <f t="shared" si="8"/>
        <v>0</v>
      </c>
      <c r="E87" s="81">
        <f t="shared" si="9"/>
        <v>0</v>
      </c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1643122.4</v>
      </c>
      <c r="C92" s="43">
        <f t="shared" si="10"/>
        <v>1681263</v>
      </c>
      <c r="D92" s="43">
        <f t="shared" si="10"/>
        <v>1771420</v>
      </c>
      <c r="E92" s="82">
        <f t="shared" si="9"/>
        <v>90157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1600289.43</v>
      </c>
      <c r="C96" s="43">
        <f>C75</f>
        <v>1678213</v>
      </c>
      <c r="D96" s="43">
        <f>D75</f>
        <v>1762620</v>
      </c>
      <c r="E96" s="43">
        <f>D96-C96</f>
        <v>84407</v>
      </c>
      <c r="F96" s="9"/>
    </row>
    <row r="97" spans="1:6" x14ac:dyDescent="0.25">
      <c r="A97" s="22" t="s">
        <v>8</v>
      </c>
      <c r="B97" s="43">
        <f t="shared" ref="B97:D112" si="11">B76</f>
        <v>36405.769999999997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1636695.2</v>
      </c>
      <c r="C99" s="43">
        <f t="shared" si="11"/>
        <v>1678213</v>
      </c>
      <c r="D99" s="43">
        <f t="shared" si="11"/>
        <v>1762620</v>
      </c>
      <c r="E99" s="43">
        <f t="shared" si="12"/>
        <v>84407</v>
      </c>
      <c r="F99" s="9"/>
    </row>
    <row r="100" spans="1:6" x14ac:dyDescent="0.25">
      <c r="A100" s="22" t="s">
        <v>19</v>
      </c>
      <c r="B100" s="43">
        <f t="shared" si="11"/>
        <v>5441.67</v>
      </c>
      <c r="C100" s="43">
        <f t="shared" si="11"/>
        <v>800</v>
      </c>
      <c r="D100" s="43">
        <f t="shared" si="11"/>
        <v>6550</v>
      </c>
      <c r="E100" s="43">
        <f t="shared" si="12"/>
        <v>5750</v>
      </c>
      <c r="F100" s="9"/>
    </row>
    <row r="101" spans="1:6" x14ac:dyDescent="0.25">
      <c r="A101" s="22" t="s">
        <v>20</v>
      </c>
      <c r="B101" s="43">
        <f t="shared" si="11"/>
        <v>720.58</v>
      </c>
      <c r="C101" s="43">
        <f t="shared" si="11"/>
        <v>1450</v>
      </c>
      <c r="D101" s="43">
        <f t="shared" si="11"/>
        <v>1450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124.95</v>
      </c>
      <c r="C102" s="43">
        <f t="shared" si="11"/>
        <v>800</v>
      </c>
      <c r="D102" s="43">
        <f t="shared" si="11"/>
        <v>800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6287.2</v>
      </c>
      <c r="C103" s="43">
        <f t="shared" si="11"/>
        <v>3050</v>
      </c>
      <c r="D103" s="43">
        <f t="shared" si="11"/>
        <v>8800</v>
      </c>
      <c r="E103" s="43">
        <f t="shared" si="12"/>
        <v>5750</v>
      </c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0</v>
      </c>
      <c r="D104" s="43">
        <f t="shared" si="11"/>
        <v>0</v>
      </c>
      <c r="E104" s="43">
        <f t="shared" si="12"/>
        <v>0</v>
      </c>
    </row>
    <row r="105" spans="1:6" x14ac:dyDescent="0.25">
      <c r="A105" s="22" t="s">
        <v>23</v>
      </c>
      <c r="B105" s="43">
        <f t="shared" si="11"/>
        <v>140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140</v>
      </c>
      <c r="C108" s="43">
        <f t="shared" si="11"/>
        <v>0</v>
      </c>
      <c r="D108" s="43">
        <f t="shared" si="11"/>
        <v>0</v>
      </c>
      <c r="E108" s="43">
        <f t="shared" si="12"/>
        <v>0</v>
      </c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1643122.4</v>
      </c>
      <c r="C113" s="48">
        <f t="shared" si="13"/>
        <v>1681263</v>
      </c>
      <c r="D113" s="48">
        <f t="shared" si="13"/>
        <v>1771420</v>
      </c>
      <c r="E113" s="48">
        <f t="shared" si="12"/>
        <v>90157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G114"/>
  <sheetViews>
    <sheetView showOutlineSymbols="0" topLeftCell="A113" zoomScaleNormal="100" workbookViewId="0">
      <selection activeCell="B13" sqref="B13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77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73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43">
        <v>25959.46</v>
      </c>
      <c r="C12" s="43">
        <v>51144</v>
      </c>
      <c r="D12" s="43">
        <v>51144</v>
      </c>
      <c r="E12" s="43">
        <f>D12-C12</f>
        <v>0</v>
      </c>
      <c r="F12" s="9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25959.46</v>
      </c>
      <c r="C15" s="43">
        <f>C14+C13+C12</f>
        <v>51144</v>
      </c>
      <c r="D15" s="43">
        <f>D14+D13+D12</f>
        <v>51144</v>
      </c>
      <c r="E15" s="43">
        <f>D15-C15</f>
        <v>0</v>
      </c>
      <c r="F15" s="9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9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9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0</v>
      </c>
      <c r="E19" s="43">
        <f>D19-C19</f>
        <v>0</v>
      </c>
      <c r="F19" s="9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9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9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25959.46</v>
      </c>
      <c r="C29" s="45">
        <f>C28+C24+C19+C15</f>
        <v>51144</v>
      </c>
      <c r="D29" s="48">
        <f>D28+D24+D19+D15</f>
        <v>51144</v>
      </c>
      <c r="E29" s="78">
        <f>D29-C29</f>
        <v>0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9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9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25959.46</v>
      </c>
      <c r="C54" s="43">
        <f t="shared" ref="C54:C71" si="3">C33+C12</f>
        <v>51144</v>
      </c>
      <c r="D54" s="43">
        <f t="shared" ref="D54:D69" si="4">D33+D12</f>
        <v>51144</v>
      </c>
      <c r="E54" s="43">
        <f>D54-C54</f>
        <v>0</v>
      </c>
      <c r="F54" s="9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25959.46</v>
      </c>
      <c r="C57" s="43">
        <f t="shared" si="3"/>
        <v>51144</v>
      </c>
      <c r="D57" s="43">
        <f t="shared" si="4"/>
        <v>51144</v>
      </c>
      <c r="E57" s="43">
        <f t="shared" si="6"/>
        <v>0</v>
      </c>
      <c r="F57" s="9"/>
    </row>
    <row r="58" spans="1:6" x14ac:dyDescent="0.25">
      <c r="A58" s="22" t="s">
        <v>19</v>
      </c>
      <c r="B58" s="43">
        <f t="shared" si="5"/>
        <v>0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9"/>
    </row>
    <row r="59" spans="1:6" x14ac:dyDescent="0.25">
      <c r="A59" s="22" t="s">
        <v>20</v>
      </c>
      <c r="B59" s="43">
        <f t="shared" si="5"/>
        <v>0</v>
      </c>
      <c r="C59" s="43">
        <f t="shared" si="3"/>
        <v>0</v>
      </c>
      <c r="D59" s="43">
        <f>D39+D17</f>
        <v>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0</v>
      </c>
      <c r="C60" s="43">
        <f t="shared" si="3"/>
        <v>0</v>
      </c>
      <c r="D60" s="43">
        <f t="shared" si="4"/>
        <v>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0</v>
      </c>
      <c r="C61" s="43">
        <f t="shared" si="3"/>
        <v>0</v>
      </c>
      <c r="D61" s="43">
        <f t="shared" si="4"/>
        <v>0</v>
      </c>
      <c r="E61" s="43">
        <f t="shared" si="6"/>
        <v>0</v>
      </c>
      <c r="F61" s="9"/>
    </row>
    <row r="62" spans="1:6" x14ac:dyDescent="0.25">
      <c r="A62" s="22" t="s">
        <v>22</v>
      </c>
      <c r="B62" s="43">
        <f t="shared" si="5"/>
        <v>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9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0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9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25959.46</v>
      </c>
      <c r="C71" s="44">
        <f t="shared" si="3"/>
        <v>51144</v>
      </c>
      <c r="D71" s="43">
        <f t="shared" si="7"/>
        <v>51144</v>
      </c>
      <c r="E71" s="43">
        <f t="shared" si="6"/>
        <v>0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25959.46</v>
      </c>
      <c r="C75" s="43">
        <f t="shared" si="8"/>
        <v>51144</v>
      </c>
      <c r="D75" s="43">
        <f t="shared" si="8"/>
        <v>51144</v>
      </c>
      <c r="E75" s="43">
        <f>D75-C75</f>
        <v>0</v>
      </c>
      <c r="F75" s="9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25959.46</v>
      </c>
      <c r="C78" s="43">
        <f t="shared" si="8"/>
        <v>51144</v>
      </c>
      <c r="D78" s="43">
        <f t="shared" si="8"/>
        <v>51144</v>
      </c>
      <c r="E78" s="43">
        <f t="shared" si="9"/>
        <v>0</v>
      </c>
      <c r="F78" s="9"/>
    </row>
    <row r="79" spans="1:6" x14ac:dyDescent="0.25">
      <c r="A79" s="22" t="s">
        <v>19</v>
      </c>
      <c r="B79" s="43">
        <f t="shared" si="8"/>
        <v>0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9"/>
    </row>
    <row r="80" spans="1:6" x14ac:dyDescent="0.25">
      <c r="A80" s="22" t="s">
        <v>20</v>
      </c>
      <c r="B80" s="43">
        <f t="shared" si="8"/>
        <v>0</v>
      </c>
      <c r="C80" s="43">
        <f t="shared" si="8"/>
        <v>0</v>
      </c>
      <c r="D80" s="43">
        <f t="shared" si="8"/>
        <v>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0</v>
      </c>
      <c r="C81" s="43">
        <f t="shared" si="8"/>
        <v>0</v>
      </c>
      <c r="D81" s="43">
        <f t="shared" si="8"/>
        <v>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0</v>
      </c>
      <c r="C82" s="43">
        <f t="shared" si="8"/>
        <v>0</v>
      </c>
      <c r="D82" s="43">
        <f t="shared" si="8"/>
        <v>0</v>
      </c>
      <c r="E82" s="81">
        <f t="shared" si="9"/>
        <v>0</v>
      </c>
    </row>
    <row r="83" spans="1:6" x14ac:dyDescent="0.25">
      <c r="A83" s="22" t="s">
        <v>22</v>
      </c>
      <c r="B83" s="43">
        <f t="shared" si="8"/>
        <v>0</v>
      </c>
      <c r="C83" s="43">
        <f t="shared" si="8"/>
        <v>0</v>
      </c>
      <c r="D83" s="43">
        <f t="shared" si="8"/>
        <v>0</v>
      </c>
      <c r="E83" s="81">
        <f t="shared" si="9"/>
        <v>0</v>
      </c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0</v>
      </c>
      <c r="C87" s="43">
        <f t="shared" si="8"/>
        <v>0</v>
      </c>
      <c r="D87" s="43">
        <f t="shared" si="8"/>
        <v>0</v>
      </c>
      <c r="E87" s="81">
        <f t="shared" si="9"/>
        <v>0</v>
      </c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25959.46</v>
      </c>
      <c r="C92" s="43">
        <f t="shared" si="10"/>
        <v>51144</v>
      </c>
      <c r="D92" s="43">
        <f t="shared" si="10"/>
        <v>51144</v>
      </c>
      <c r="E92" s="82">
        <f t="shared" si="9"/>
        <v>0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25959.46</v>
      </c>
      <c r="C96" s="43">
        <f>C75</f>
        <v>51144</v>
      </c>
      <c r="D96" s="43">
        <f>D75</f>
        <v>51144</v>
      </c>
      <c r="E96" s="43">
        <f>D96-C96</f>
        <v>0</v>
      </c>
      <c r="F96" s="9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25959.46</v>
      </c>
      <c r="C99" s="43">
        <f t="shared" si="11"/>
        <v>51144</v>
      </c>
      <c r="D99" s="43">
        <f t="shared" si="11"/>
        <v>51144</v>
      </c>
      <c r="E99" s="43">
        <f t="shared" si="12"/>
        <v>0</v>
      </c>
      <c r="F99" s="9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9"/>
    </row>
    <row r="101" spans="1:6" x14ac:dyDescent="0.25">
      <c r="A101" s="22" t="s">
        <v>20</v>
      </c>
      <c r="B101" s="43">
        <f t="shared" si="11"/>
        <v>0</v>
      </c>
      <c r="C101" s="43">
        <f t="shared" si="11"/>
        <v>0</v>
      </c>
      <c r="D101" s="43">
        <f t="shared" si="11"/>
        <v>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0</v>
      </c>
      <c r="C102" s="43">
        <f t="shared" si="11"/>
        <v>0</v>
      </c>
      <c r="D102" s="43">
        <f t="shared" si="11"/>
        <v>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0</v>
      </c>
      <c r="C103" s="43">
        <f t="shared" si="11"/>
        <v>0</v>
      </c>
      <c r="D103" s="43">
        <f t="shared" si="11"/>
        <v>0</v>
      </c>
      <c r="E103" s="43">
        <f t="shared" si="12"/>
        <v>0</v>
      </c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0</v>
      </c>
      <c r="D104" s="43">
        <f t="shared" si="11"/>
        <v>0</v>
      </c>
      <c r="E104" s="43">
        <f t="shared" si="12"/>
        <v>0</v>
      </c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0</v>
      </c>
      <c r="C108" s="43">
        <f t="shared" si="11"/>
        <v>0</v>
      </c>
      <c r="D108" s="43">
        <f t="shared" si="11"/>
        <v>0</v>
      </c>
      <c r="E108" s="43">
        <f t="shared" si="12"/>
        <v>0</v>
      </c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25959.46</v>
      </c>
      <c r="C113" s="48">
        <f t="shared" si="13"/>
        <v>51144</v>
      </c>
      <c r="D113" s="48">
        <f t="shared" si="13"/>
        <v>51144</v>
      </c>
      <c r="E113" s="48">
        <f t="shared" si="12"/>
        <v>0</v>
      </c>
    </row>
    <row r="114" spans="1:5" x14ac:dyDescent="0.25">
      <c r="C114" s="43"/>
      <c r="D114" s="49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G121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78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73</v>
      </c>
      <c r="B10" s="19"/>
      <c r="C10" s="9"/>
      <c r="D10" s="9"/>
      <c r="E10" s="14"/>
      <c r="F10" s="9"/>
    </row>
    <row r="11" spans="1:7" x14ac:dyDescent="0.25">
      <c r="A11" s="20"/>
      <c r="B11" s="77"/>
      <c r="C11" s="46"/>
      <c r="D11" s="46"/>
      <c r="E11" s="46"/>
      <c r="F11" s="9"/>
    </row>
    <row r="12" spans="1:7" x14ac:dyDescent="0.25">
      <c r="A12" s="22" t="s">
        <v>7</v>
      </c>
      <c r="B12" s="43">
        <v>654127.39</v>
      </c>
      <c r="C12" s="43">
        <v>795200</v>
      </c>
      <c r="D12" s="43">
        <f>704722+120000+13000+100000</f>
        <v>937722</v>
      </c>
      <c r="E12" s="43">
        <f>D12-C12</f>
        <v>142522</v>
      </c>
      <c r="F12" s="9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654127.39</v>
      </c>
      <c r="C15" s="43">
        <f>C14+C13+C12</f>
        <v>795200</v>
      </c>
      <c r="D15" s="43">
        <f>D14+D13+D12</f>
        <v>937722</v>
      </c>
      <c r="E15" s="43">
        <f>D15-C15</f>
        <v>142522</v>
      </c>
      <c r="F15" s="9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9"/>
    </row>
    <row r="17" spans="1:6" x14ac:dyDescent="0.25">
      <c r="A17" s="22" t="s">
        <v>20</v>
      </c>
      <c r="B17" s="43">
        <v>60.39</v>
      </c>
      <c r="C17" s="43">
        <v>750</v>
      </c>
      <c r="D17" s="43">
        <f>650+100</f>
        <v>750</v>
      </c>
      <c r="E17" s="43">
        <f t="shared" si="0"/>
        <v>0</v>
      </c>
      <c r="F17" s="9"/>
    </row>
    <row r="18" spans="1:6" x14ac:dyDescent="0.25">
      <c r="A18" s="22" t="s">
        <v>21</v>
      </c>
      <c r="B18" s="43"/>
      <c r="C18" s="43">
        <v>750</v>
      </c>
      <c r="D18" s="43">
        <v>750</v>
      </c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60.39</v>
      </c>
      <c r="C19" s="43">
        <f>C18+C17+C16</f>
        <v>1500</v>
      </c>
      <c r="D19" s="43">
        <f>D18+D17+D16</f>
        <v>1500</v>
      </c>
      <c r="E19" s="43">
        <f>D19-C19</f>
        <v>0</v>
      </c>
      <c r="F19" s="9"/>
    </row>
    <row r="20" spans="1:6" x14ac:dyDescent="0.25">
      <c r="A20" s="22" t="s">
        <v>22</v>
      </c>
      <c r="B20" s="43">
        <v>20556.900000000001</v>
      </c>
      <c r="C20" s="43"/>
      <c r="D20" s="43">
        <f>30500+10000</f>
        <v>40500</v>
      </c>
      <c r="E20" s="43">
        <f t="shared" si="0"/>
        <v>40500</v>
      </c>
      <c r="F20" s="9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20556.900000000001</v>
      </c>
      <c r="C24" s="43">
        <f>C23+C22+C21+C20</f>
        <v>0</v>
      </c>
      <c r="D24" s="43">
        <f>D23+D22+D21+D20</f>
        <v>40500</v>
      </c>
      <c r="E24" s="43">
        <f>D24-C24</f>
        <v>40500</v>
      </c>
      <c r="F24" s="9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674744.68</v>
      </c>
      <c r="C29" s="45">
        <f>C28+C24+C19+C15</f>
        <v>796700</v>
      </c>
      <c r="D29" s="48">
        <f>D28+D24+D19+D15</f>
        <v>979722</v>
      </c>
      <c r="E29" s="78">
        <f>D29-C29</f>
        <v>183022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990.66</v>
      </c>
      <c r="C37" s="44"/>
      <c r="D37" s="44"/>
      <c r="E37" s="43">
        <f t="shared" si="1"/>
        <v>0</v>
      </c>
      <c r="F37" s="9"/>
    </row>
    <row r="38" spans="1:6" x14ac:dyDescent="0.25">
      <c r="A38" s="22" t="s">
        <v>20</v>
      </c>
      <c r="B38" s="43">
        <v>499</v>
      </c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9"/>
    </row>
    <row r="40" spans="1:6" x14ac:dyDescent="0.25">
      <c r="A40" s="12" t="s">
        <v>16</v>
      </c>
      <c r="B40" s="43">
        <f>B39+B38+B37</f>
        <v>1489.6599999999999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1489.6599999999999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654127.39</v>
      </c>
      <c r="C54" s="43">
        <f t="shared" ref="C54:C71" si="3">C33+C12</f>
        <v>795200</v>
      </c>
      <c r="D54" s="43">
        <f t="shared" ref="D54:D69" si="4">D33+D12</f>
        <v>937722</v>
      </c>
      <c r="E54" s="43">
        <f>D54-C54</f>
        <v>142522</v>
      </c>
      <c r="F54" s="9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654127.39</v>
      </c>
      <c r="C57" s="43">
        <f t="shared" si="3"/>
        <v>795200</v>
      </c>
      <c r="D57" s="43">
        <f t="shared" si="4"/>
        <v>937722</v>
      </c>
      <c r="E57" s="43">
        <f t="shared" si="6"/>
        <v>142522</v>
      </c>
      <c r="F57" s="9"/>
    </row>
    <row r="58" spans="1:6" x14ac:dyDescent="0.25">
      <c r="A58" s="22" t="s">
        <v>19</v>
      </c>
      <c r="B58" s="43">
        <f t="shared" si="5"/>
        <v>990.66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9"/>
    </row>
    <row r="59" spans="1:6" x14ac:dyDescent="0.25">
      <c r="A59" s="22" t="s">
        <v>20</v>
      </c>
      <c r="B59" s="43">
        <f t="shared" si="5"/>
        <v>559.39</v>
      </c>
      <c r="C59" s="43">
        <f t="shared" si="3"/>
        <v>750</v>
      </c>
      <c r="D59" s="43">
        <f>D39+D17</f>
        <v>750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0</v>
      </c>
      <c r="C60" s="43">
        <f t="shared" si="3"/>
        <v>750</v>
      </c>
      <c r="D60" s="43">
        <f t="shared" si="4"/>
        <v>750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1550.05</v>
      </c>
      <c r="C61" s="43">
        <f t="shared" si="3"/>
        <v>1500</v>
      </c>
      <c r="D61" s="43">
        <f t="shared" si="4"/>
        <v>1500</v>
      </c>
      <c r="E61" s="43">
        <f t="shared" si="6"/>
        <v>0</v>
      </c>
      <c r="F61" s="9"/>
    </row>
    <row r="62" spans="1:6" x14ac:dyDescent="0.25">
      <c r="A62" s="22" t="s">
        <v>22</v>
      </c>
      <c r="B62" s="43">
        <f t="shared" si="5"/>
        <v>20556.900000000001</v>
      </c>
      <c r="C62" s="43">
        <f t="shared" si="3"/>
        <v>0</v>
      </c>
      <c r="D62" s="43">
        <f t="shared" si="4"/>
        <v>40500</v>
      </c>
      <c r="E62" s="43">
        <f t="shared" si="6"/>
        <v>40500</v>
      </c>
      <c r="F62" s="9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20556.900000000001</v>
      </c>
      <c r="C66" s="43">
        <f t="shared" si="3"/>
        <v>0</v>
      </c>
      <c r="D66" s="43">
        <f t="shared" si="4"/>
        <v>40500</v>
      </c>
      <c r="E66" s="43">
        <f t="shared" si="6"/>
        <v>40500</v>
      </c>
      <c r="F66" s="9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676234.34000000008</v>
      </c>
      <c r="C71" s="44">
        <f t="shared" si="3"/>
        <v>796700</v>
      </c>
      <c r="D71" s="43">
        <f t="shared" si="7"/>
        <v>979722</v>
      </c>
      <c r="E71" s="43">
        <f t="shared" si="6"/>
        <v>183022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654127.39</v>
      </c>
      <c r="C75" s="43">
        <f t="shared" si="8"/>
        <v>795200</v>
      </c>
      <c r="D75" s="43">
        <f t="shared" si="8"/>
        <v>937722</v>
      </c>
      <c r="E75" s="43">
        <f>D75-C75</f>
        <v>142522</v>
      </c>
      <c r="F75" s="9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654127.39</v>
      </c>
      <c r="C78" s="43">
        <f t="shared" si="8"/>
        <v>795200</v>
      </c>
      <c r="D78" s="43">
        <f t="shared" si="8"/>
        <v>937722</v>
      </c>
      <c r="E78" s="43">
        <f t="shared" si="9"/>
        <v>142522</v>
      </c>
      <c r="F78" s="9"/>
    </row>
    <row r="79" spans="1:6" x14ac:dyDescent="0.25">
      <c r="A79" s="22" t="s">
        <v>19</v>
      </c>
      <c r="B79" s="43">
        <f t="shared" si="8"/>
        <v>990.66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9"/>
    </row>
    <row r="80" spans="1:6" x14ac:dyDescent="0.25">
      <c r="A80" s="22" t="s">
        <v>20</v>
      </c>
      <c r="B80" s="43">
        <f t="shared" si="8"/>
        <v>559.39</v>
      </c>
      <c r="C80" s="43">
        <f t="shared" si="8"/>
        <v>750</v>
      </c>
      <c r="D80" s="43">
        <f t="shared" si="8"/>
        <v>750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0</v>
      </c>
      <c r="C81" s="43">
        <f t="shared" si="8"/>
        <v>750</v>
      </c>
      <c r="D81" s="43">
        <f t="shared" si="8"/>
        <v>750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1550.05</v>
      </c>
      <c r="C82" s="43">
        <f t="shared" si="8"/>
        <v>1500</v>
      </c>
      <c r="D82" s="43">
        <f t="shared" si="8"/>
        <v>1500</v>
      </c>
      <c r="E82" s="81">
        <f t="shared" si="9"/>
        <v>0</v>
      </c>
    </row>
    <row r="83" spans="1:6" x14ac:dyDescent="0.25">
      <c r="A83" s="22" t="s">
        <v>22</v>
      </c>
      <c r="B83" s="43">
        <f t="shared" si="8"/>
        <v>20556.900000000001</v>
      </c>
      <c r="C83" s="43">
        <f t="shared" si="8"/>
        <v>0</v>
      </c>
      <c r="D83" s="43">
        <f t="shared" si="8"/>
        <v>40500</v>
      </c>
      <c r="E83" s="81">
        <f t="shared" si="9"/>
        <v>40500</v>
      </c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20556.900000000001</v>
      </c>
      <c r="C87" s="43">
        <f t="shared" si="8"/>
        <v>0</v>
      </c>
      <c r="D87" s="43">
        <f t="shared" si="8"/>
        <v>40500</v>
      </c>
      <c r="E87" s="81">
        <f t="shared" si="9"/>
        <v>40500</v>
      </c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676234.34000000008</v>
      </c>
      <c r="C92" s="43">
        <f t="shared" si="10"/>
        <v>796700</v>
      </c>
      <c r="D92" s="43">
        <f t="shared" si="10"/>
        <v>979722</v>
      </c>
      <c r="E92" s="82">
        <f t="shared" si="9"/>
        <v>183022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654127.39</v>
      </c>
      <c r="C96" s="43">
        <f>C75</f>
        <v>795200</v>
      </c>
      <c r="D96" s="43">
        <f>D75</f>
        <v>937722</v>
      </c>
      <c r="E96" s="43">
        <f>D96-C96</f>
        <v>142522</v>
      </c>
      <c r="F96" s="9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654127.39</v>
      </c>
      <c r="C99" s="43">
        <f t="shared" si="11"/>
        <v>795200</v>
      </c>
      <c r="D99" s="43">
        <f t="shared" si="11"/>
        <v>937722</v>
      </c>
      <c r="E99" s="43">
        <f t="shared" si="12"/>
        <v>142522</v>
      </c>
      <c r="F99" s="9"/>
    </row>
    <row r="100" spans="1:6" x14ac:dyDescent="0.25">
      <c r="A100" s="22" t="s">
        <v>19</v>
      </c>
      <c r="B100" s="43">
        <f t="shared" si="11"/>
        <v>990.66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9"/>
    </row>
    <row r="101" spans="1:6" x14ac:dyDescent="0.25">
      <c r="A101" s="22" t="s">
        <v>20</v>
      </c>
      <c r="B101" s="43">
        <f t="shared" si="11"/>
        <v>559.39</v>
      </c>
      <c r="C101" s="43">
        <f t="shared" si="11"/>
        <v>750</v>
      </c>
      <c r="D101" s="43">
        <f t="shared" si="11"/>
        <v>750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0</v>
      </c>
      <c r="C102" s="43">
        <f t="shared" si="11"/>
        <v>750</v>
      </c>
      <c r="D102" s="43">
        <f t="shared" si="11"/>
        <v>750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1550.05</v>
      </c>
      <c r="C103" s="43">
        <f t="shared" si="11"/>
        <v>1500</v>
      </c>
      <c r="D103" s="43">
        <f t="shared" si="11"/>
        <v>1500</v>
      </c>
      <c r="E103" s="43">
        <f t="shared" si="12"/>
        <v>0</v>
      </c>
    </row>
    <row r="104" spans="1:6" x14ac:dyDescent="0.25">
      <c r="A104" s="22" t="s">
        <v>22</v>
      </c>
      <c r="B104" s="43">
        <f t="shared" si="11"/>
        <v>20556.900000000001</v>
      </c>
      <c r="C104" s="43">
        <f t="shared" si="11"/>
        <v>0</v>
      </c>
      <c r="D104" s="43">
        <f t="shared" si="11"/>
        <v>40500</v>
      </c>
      <c r="E104" s="43">
        <f t="shared" si="12"/>
        <v>40500</v>
      </c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20556.900000000001</v>
      </c>
      <c r="C108" s="43">
        <f t="shared" si="11"/>
        <v>0</v>
      </c>
      <c r="D108" s="43">
        <f t="shared" si="11"/>
        <v>40500</v>
      </c>
      <c r="E108" s="43">
        <f t="shared" si="12"/>
        <v>40500</v>
      </c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676234.34000000008</v>
      </c>
      <c r="C113" s="48">
        <f t="shared" si="13"/>
        <v>796700</v>
      </c>
      <c r="D113" s="48">
        <f t="shared" si="13"/>
        <v>979722</v>
      </c>
      <c r="E113" s="48">
        <f t="shared" si="12"/>
        <v>183022</v>
      </c>
    </row>
    <row r="114" spans="1:5" x14ac:dyDescent="0.25">
      <c r="B114" s="65"/>
      <c r="C114" s="43"/>
      <c r="D114" s="65"/>
      <c r="E114" s="65"/>
    </row>
    <row r="115" spans="1:5" x14ac:dyDescent="0.25">
      <c r="B115" s="65"/>
      <c r="C115" s="65"/>
      <c r="D115" s="65"/>
      <c r="E115" s="65"/>
    </row>
    <row r="116" spans="1:5" x14ac:dyDescent="0.25">
      <c r="B116" s="65"/>
      <c r="C116" s="65"/>
      <c r="D116" s="65"/>
      <c r="E116" s="65"/>
    </row>
    <row r="117" spans="1:5" x14ac:dyDescent="0.25">
      <c r="B117" s="65"/>
      <c r="C117" s="65"/>
      <c r="D117" s="65"/>
      <c r="E117" s="65"/>
    </row>
    <row r="118" spans="1:5" x14ac:dyDescent="0.25">
      <c r="B118" s="65"/>
      <c r="C118" s="65"/>
      <c r="D118" s="65"/>
      <c r="E118" s="65"/>
    </row>
    <row r="119" spans="1:5" x14ac:dyDescent="0.25">
      <c r="B119" s="65"/>
      <c r="C119" s="65"/>
      <c r="D119" s="65"/>
      <c r="E119" s="65"/>
    </row>
    <row r="120" spans="1:5" x14ac:dyDescent="0.25">
      <c r="B120" s="65"/>
      <c r="C120" s="65"/>
      <c r="D120" s="65"/>
      <c r="E120" s="65"/>
    </row>
    <row r="121" spans="1:5" x14ac:dyDescent="0.25">
      <c r="B121" s="65"/>
      <c r="C121" s="65"/>
      <c r="D121" s="65"/>
      <c r="E121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G114"/>
  <sheetViews>
    <sheetView showOutlineSymbols="0" topLeftCell="A113" zoomScaleNormal="100" workbookViewId="0">
      <selection activeCell="B47" sqref="B47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79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17"/>
      <c r="F7" s="9"/>
    </row>
    <row r="8" spans="1:7" x14ac:dyDescent="0.25">
      <c r="A8" s="12" t="s">
        <v>80</v>
      </c>
      <c r="B8" s="18"/>
      <c r="C8" s="9"/>
      <c r="D8" s="9"/>
      <c r="E8" s="14"/>
      <c r="F8" s="9"/>
    </row>
    <row r="9" spans="1:7" x14ac:dyDescent="0.25">
      <c r="B9" s="19"/>
      <c r="C9" s="9"/>
      <c r="D9" s="9"/>
      <c r="E9" s="14"/>
      <c r="F9" s="9"/>
    </row>
    <row r="10" spans="1:7" x14ac:dyDescent="0.25">
      <c r="A10" s="12" t="s">
        <v>73</v>
      </c>
      <c r="B10" s="19"/>
      <c r="C10" s="9"/>
      <c r="D10" s="9"/>
      <c r="E10" s="14"/>
      <c r="F10" s="9"/>
    </row>
    <row r="11" spans="1:7" x14ac:dyDescent="0.25">
      <c r="A11" s="20"/>
      <c r="B11" s="21"/>
      <c r="C11" s="9"/>
      <c r="D11" s="50"/>
      <c r="E11" s="9"/>
      <c r="F11" s="9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9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9"/>
    </row>
    <row r="14" spans="1:7" x14ac:dyDescent="0.25">
      <c r="A14" s="22" t="s">
        <v>9</v>
      </c>
      <c r="B14" s="43">
        <v>18505.5</v>
      </c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18505.5</v>
      </c>
      <c r="C15" s="43">
        <f>C14+C13+C12</f>
        <v>0</v>
      </c>
      <c r="D15" s="43">
        <f>D14+D13+D12</f>
        <v>0</v>
      </c>
      <c r="E15" s="43">
        <f>D15-C15</f>
        <v>0</v>
      </c>
      <c r="F15" s="9"/>
    </row>
    <row r="16" spans="1:7" x14ac:dyDescent="0.25">
      <c r="A16" s="22" t="s">
        <v>19</v>
      </c>
      <c r="B16" s="43">
        <v>8444.06</v>
      </c>
      <c r="C16" s="44">
        <v>2600</v>
      </c>
      <c r="D16" s="43"/>
      <c r="E16" s="43">
        <f t="shared" ref="E16:E27" si="0">D16-C16</f>
        <v>-2600</v>
      </c>
      <c r="F16" s="9"/>
    </row>
    <row r="17" spans="1:6" x14ac:dyDescent="0.25">
      <c r="A17" s="22" t="s">
        <v>20</v>
      </c>
      <c r="B17" s="43">
        <v>8844</v>
      </c>
      <c r="C17" s="43">
        <v>101000</v>
      </c>
      <c r="D17" s="43"/>
      <c r="E17" s="43">
        <f t="shared" si="0"/>
        <v>-101000</v>
      </c>
      <c r="F17" s="9"/>
    </row>
    <row r="18" spans="1:6" x14ac:dyDescent="0.25">
      <c r="A18" s="22" t="s">
        <v>21</v>
      </c>
      <c r="B18" s="43">
        <v>9343.98</v>
      </c>
      <c r="C18" s="43">
        <v>1500</v>
      </c>
      <c r="D18" s="43"/>
      <c r="E18" s="43">
        <f t="shared" si="0"/>
        <v>-1500</v>
      </c>
      <c r="F18" s="9"/>
    </row>
    <row r="19" spans="1:6" x14ac:dyDescent="0.25">
      <c r="A19" s="12" t="s">
        <v>16</v>
      </c>
      <c r="B19" s="43">
        <f>B18+B17+B16</f>
        <v>26632.04</v>
      </c>
      <c r="C19" s="43">
        <f>C18+C17+C16</f>
        <v>105100</v>
      </c>
      <c r="D19" s="43">
        <f>D18+D17+D16</f>
        <v>0</v>
      </c>
      <c r="E19" s="43">
        <f>D19-C19</f>
        <v>-105100</v>
      </c>
      <c r="F19" s="9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9"/>
    </row>
    <row r="21" spans="1:6" x14ac:dyDescent="0.25">
      <c r="A21" s="22" t="s">
        <v>23</v>
      </c>
      <c r="B21" s="43">
        <v>-2179.3200000000002</v>
      </c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-2179.3200000000002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9"/>
    </row>
    <row r="25" spans="1:6" x14ac:dyDescent="0.25">
      <c r="A25" s="22" t="s">
        <v>26</v>
      </c>
      <c r="B25" s="43">
        <v>12326.95</v>
      </c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12326.95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55285.17</v>
      </c>
      <c r="C29" s="45">
        <f>C28+C24+C19+C15</f>
        <v>105100</v>
      </c>
      <c r="D29" s="48">
        <f>D28+D24+D19+D15</f>
        <v>0</v>
      </c>
      <c r="E29" s="78">
        <f>D29-C29</f>
        <v>-105100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57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>
        <v>456314.72</v>
      </c>
      <c r="C33" s="43">
        <v>480262</v>
      </c>
      <c r="D33" s="43">
        <f>481817+47091+8000</f>
        <v>536908</v>
      </c>
      <c r="E33" s="43">
        <f t="shared" ref="E33:E42" si="1">D33-C33</f>
        <v>56646</v>
      </c>
      <c r="F33" s="9"/>
    </row>
    <row r="34" spans="1:6" x14ac:dyDescent="0.25">
      <c r="A34" s="22" t="s">
        <v>8</v>
      </c>
      <c r="B34" s="43">
        <v>7655.1</v>
      </c>
      <c r="C34" s="43">
        <v>7500</v>
      </c>
      <c r="D34" s="43">
        <v>7500</v>
      </c>
      <c r="E34" s="43">
        <f t="shared" si="1"/>
        <v>0</v>
      </c>
      <c r="F34" s="9"/>
    </row>
    <row r="35" spans="1:6" x14ac:dyDescent="0.25">
      <c r="A35" s="22" t="s">
        <v>9</v>
      </c>
      <c r="B35" s="43">
        <v>2859.82</v>
      </c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466829.63999999996</v>
      </c>
      <c r="C36" s="43">
        <f>C35+C34+C33</f>
        <v>487762</v>
      </c>
      <c r="D36" s="43">
        <f>D35+D34+D33</f>
        <v>544408</v>
      </c>
      <c r="E36" s="43">
        <f t="shared" si="1"/>
        <v>56646</v>
      </c>
      <c r="F36" s="9"/>
    </row>
    <row r="37" spans="1:6" x14ac:dyDescent="0.25">
      <c r="A37" s="22" t="s">
        <v>19</v>
      </c>
      <c r="B37" s="43">
        <v>11096.49</v>
      </c>
      <c r="C37" s="44">
        <v>6000</v>
      </c>
      <c r="D37" s="44">
        <v>8600</v>
      </c>
      <c r="E37" s="43">
        <f t="shared" si="1"/>
        <v>2600</v>
      </c>
      <c r="F37" s="9"/>
    </row>
    <row r="38" spans="1:6" x14ac:dyDescent="0.25">
      <c r="A38" s="22" t="s">
        <v>20</v>
      </c>
      <c r="B38" s="43">
        <v>5507.49</v>
      </c>
      <c r="C38" s="43">
        <v>5250</v>
      </c>
      <c r="D38" s="43">
        <f>141000+250</f>
        <v>141250</v>
      </c>
      <c r="E38" s="43">
        <f>D39-C38</f>
        <v>18250</v>
      </c>
      <c r="F38" s="9"/>
    </row>
    <row r="39" spans="1:6" x14ac:dyDescent="0.25">
      <c r="A39" s="22" t="s">
        <v>21</v>
      </c>
      <c r="B39" s="43">
        <v>24606.2</v>
      </c>
      <c r="C39" s="43">
        <v>22000</v>
      </c>
      <c r="D39" s="43">
        <v>23500</v>
      </c>
      <c r="E39" s="43">
        <f>D40-C39</f>
        <v>151350</v>
      </c>
      <c r="F39" s="9"/>
    </row>
    <row r="40" spans="1:6" x14ac:dyDescent="0.25">
      <c r="A40" s="12" t="s">
        <v>16</v>
      </c>
      <c r="B40" s="43">
        <f>B39+B38+B37</f>
        <v>41210.18</v>
      </c>
      <c r="C40" s="43">
        <f>C39+C38+C37</f>
        <v>33250</v>
      </c>
      <c r="D40" s="43">
        <f>D39+D38+D37</f>
        <v>173350</v>
      </c>
      <c r="E40" s="43">
        <f t="shared" si="1"/>
        <v>140100</v>
      </c>
      <c r="F40" s="9"/>
    </row>
    <row r="41" spans="1:6" x14ac:dyDescent="0.25">
      <c r="A41" s="22" t="s">
        <v>22</v>
      </c>
      <c r="B41" s="43">
        <v>2362.0300000000002</v>
      </c>
      <c r="C41" s="43">
        <v>4000</v>
      </c>
      <c r="D41" s="43">
        <f>4000+5000</f>
        <v>9000</v>
      </c>
      <c r="E41" s="43">
        <f t="shared" si="1"/>
        <v>5000</v>
      </c>
      <c r="F41" s="9"/>
    </row>
    <row r="42" spans="1:6" x14ac:dyDescent="0.25">
      <c r="A42" s="22" t="s">
        <v>23</v>
      </c>
      <c r="B42" s="43">
        <v>9142.84</v>
      </c>
      <c r="C42" s="43">
        <v>10000</v>
      </c>
      <c r="D42" s="43">
        <v>10000</v>
      </c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11504.87</v>
      </c>
      <c r="C45" s="43">
        <f>C44+C43+C42+C41</f>
        <v>14000</v>
      </c>
      <c r="D45" s="43">
        <f>D44+D43+D42+D41</f>
        <v>19000</v>
      </c>
      <c r="E45" s="43">
        <f t="shared" ref="E45:E50" si="2">D45-C45</f>
        <v>5000</v>
      </c>
      <c r="F45" s="9"/>
    </row>
    <row r="46" spans="1:6" x14ac:dyDescent="0.25">
      <c r="A46" s="22" t="s">
        <v>26</v>
      </c>
      <c r="B46" s="43">
        <v>9726.1</v>
      </c>
      <c r="C46" s="43">
        <v>1500</v>
      </c>
      <c r="D46" s="43">
        <v>1500</v>
      </c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9726.1</v>
      </c>
      <c r="C49" s="43">
        <f>C48+C47+C46</f>
        <v>1500</v>
      </c>
      <c r="D49" s="43">
        <f>D48+D47+D46</f>
        <v>1500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529270.78999999992</v>
      </c>
      <c r="C50" s="45">
        <f>C49+C45+C40+C36</f>
        <v>536512</v>
      </c>
      <c r="D50" s="48">
        <f>D49+D45+D40+D36</f>
        <v>738258</v>
      </c>
      <c r="E50" s="78">
        <f t="shared" si="2"/>
        <v>201746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456314.72</v>
      </c>
      <c r="C54" s="43">
        <f t="shared" ref="C54:C71" si="3">C33+C12</f>
        <v>480262</v>
      </c>
      <c r="D54" s="43">
        <f t="shared" ref="D54:D69" si="4">D33+D12</f>
        <v>536908</v>
      </c>
      <c r="E54" s="43">
        <f>D54-C54</f>
        <v>56646</v>
      </c>
      <c r="F54" s="9"/>
    </row>
    <row r="55" spans="1:6" x14ac:dyDescent="0.25">
      <c r="A55" s="22" t="s">
        <v>8</v>
      </c>
      <c r="B55" s="43">
        <f t="shared" ref="B55:D70" si="5">B34+B13</f>
        <v>7655.1</v>
      </c>
      <c r="C55" s="43">
        <f t="shared" si="3"/>
        <v>7500</v>
      </c>
      <c r="D55" s="43">
        <f t="shared" si="4"/>
        <v>7500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21365.32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485335.13999999996</v>
      </c>
      <c r="C57" s="43">
        <f t="shared" si="3"/>
        <v>487762</v>
      </c>
      <c r="D57" s="43">
        <f t="shared" si="4"/>
        <v>544408</v>
      </c>
      <c r="E57" s="43">
        <f t="shared" si="6"/>
        <v>56646</v>
      </c>
      <c r="F57" s="9"/>
    </row>
    <row r="58" spans="1:6" x14ac:dyDescent="0.25">
      <c r="A58" s="22" t="s">
        <v>19</v>
      </c>
      <c r="B58" s="43">
        <f t="shared" si="5"/>
        <v>19540.55</v>
      </c>
      <c r="C58" s="44">
        <f t="shared" si="3"/>
        <v>8600</v>
      </c>
      <c r="D58" s="43">
        <f t="shared" si="4"/>
        <v>8600</v>
      </c>
      <c r="E58" s="43">
        <f t="shared" si="6"/>
        <v>0</v>
      </c>
      <c r="F58" s="9"/>
    </row>
    <row r="59" spans="1:6" x14ac:dyDescent="0.25">
      <c r="A59" s="22" t="s">
        <v>20</v>
      </c>
      <c r="B59" s="43">
        <f t="shared" si="5"/>
        <v>14351.49</v>
      </c>
      <c r="C59" s="43">
        <f t="shared" si="3"/>
        <v>106250</v>
      </c>
      <c r="D59" s="43">
        <f>D39+D17</f>
        <v>23500</v>
      </c>
      <c r="E59" s="43">
        <f t="shared" si="6"/>
        <v>-82750</v>
      </c>
      <c r="F59" s="9"/>
    </row>
    <row r="60" spans="1:6" x14ac:dyDescent="0.25">
      <c r="A60" s="22" t="s">
        <v>21</v>
      </c>
      <c r="B60" s="43">
        <f t="shared" si="5"/>
        <v>33950.18</v>
      </c>
      <c r="C60" s="43">
        <f t="shared" si="3"/>
        <v>23500</v>
      </c>
      <c r="D60" s="43">
        <f t="shared" si="4"/>
        <v>23500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67842.22</v>
      </c>
      <c r="C61" s="43">
        <f t="shared" si="3"/>
        <v>138350</v>
      </c>
      <c r="D61" s="43">
        <f t="shared" si="4"/>
        <v>173350</v>
      </c>
      <c r="E61" s="43">
        <f t="shared" si="6"/>
        <v>35000</v>
      </c>
      <c r="F61" s="9"/>
    </row>
    <row r="62" spans="1:6" x14ac:dyDescent="0.25">
      <c r="A62" s="22" t="s">
        <v>22</v>
      </c>
      <c r="B62" s="43">
        <f t="shared" si="5"/>
        <v>2362.0300000000002</v>
      </c>
      <c r="C62" s="43">
        <f t="shared" si="3"/>
        <v>4000</v>
      </c>
      <c r="D62" s="43">
        <f t="shared" si="4"/>
        <v>9000</v>
      </c>
      <c r="E62" s="43">
        <f t="shared" si="6"/>
        <v>5000</v>
      </c>
      <c r="F62" s="9"/>
    </row>
    <row r="63" spans="1:6" x14ac:dyDescent="0.25">
      <c r="A63" s="22" t="s">
        <v>23</v>
      </c>
      <c r="B63" s="43">
        <f t="shared" si="5"/>
        <v>6963.52</v>
      </c>
      <c r="C63" s="43">
        <f t="shared" si="3"/>
        <v>10000</v>
      </c>
      <c r="D63" s="43">
        <f t="shared" si="4"/>
        <v>10000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9325.5500000000011</v>
      </c>
      <c r="C66" s="43">
        <f t="shared" si="3"/>
        <v>14000</v>
      </c>
      <c r="D66" s="43">
        <f t="shared" si="4"/>
        <v>19000</v>
      </c>
      <c r="E66" s="43">
        <f t="shared" si="6"/>
        <v>5000</v>
      </c>
      <c r="F66" s="9"/>
    </row>
    <row r="67" spans="1:6" x14ac:dyDescent="0.25">
      <c r="A67" s="22" t="s">
        <v>26</v>
      </c>
      <c r="B67" s="43">
        <f t="shared" si="5"/>
        <v>22053.050000000003</v>
      </c>
      <c r="C67" s="43">
        <f t="shared" si="3"/>
        <v>1500</v>
      </c>
      <c r="D67" s="43">
        <f t="shared" si="4"/>
        <v>1500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22053.050000000003</v>
      </c>
      <c r="C70" s="43">
        <f t="shared" si="3"/>
        <v>1500</v>
      </c>
      <c r="D70" s="43">
        <f t="shared" si="5"/>
        <v>1500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584555.96</v>
      </c>
      <c r="C71" s="44">
        <f t="shared" si="3"/>
        <v>641612</v>
      </c>
      <c r="D71" s="43">
        <f t="shared" si="7"/>
        <v>738258</v>
      </c>
      <c r="E71" s="43">
        <f t="shared" si="6"/>
        <v>96646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456314.72</v>
      </c>
      <c r="C75" s="43">
        <f t="shared" si="8"/>
        <v>480262</v>
      </c>
      <c r="D75" s="43">
        <f t="shared" si="8"/>
        <v>536908</v>
      </c>
      <c r="E75" s="43">
        <f>D75-C75</f>
        <v>56646</v>
      </c>
      <c r="F75" s="9"/>
    </row>
    <row r="76" spans="1:6" x14ac:dyDescent="0.25">
      <c r="A76" s="22" t="s">
        <v>8</v>
      </c>
      <c r="B76" s="43">
        <f t="shared" si="8"/>
        <v>7655.1</v>
      </c>
      <c r="C76" s="43">
        <f t="shared" si="8"/>
        <v>7500</v>
      </c>
      <c r="D76" s="43">
        <f t="shared" si="8"/>
        <v>7500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21365.32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485335.13999999996</v>
      </c>
      <c r="C78" s="43">
        <f t="shared" si="8"/>
        <v>487762</v>
      </c>
      <c r="D78" s="43">
        <f t="shared" si="8"/>
        <v>544408</v>
      </c>
      <c r="E78" s="43">
        <f t="shared" si="9"/>
        <v>56646</v>
      </c>
      <c r="F78" s="9"/>
    </row>
    <row r="79" spans="1:6" x14ac:dyDescent="0.25">
      <c r="A79" s="22" t="s">
        <v>19</v>
      </c>
      <c r="B79" s="43">
        <f t="shared" si="8"/>
        <v>19540.55</v>
      </c>
      <c r="C79" s="43">
        <f t="shared" si="8"/>
        <v>8600</v>
      </c>
      <c r="D79" s="43">
        <f t="shared" si="8"/>
        <v>8600</v>
      </c>
      <c r="E79" s="43">
        <f t="shared" si="9"/>
        <v>0</v>
      </c>
      <c r="F79" s="9"/>
    </row>
    <row r="80" spans="1:6" x14ac:dyDescent="0.25">
      <c r="A80" s="22" t="s">
        <v>20</v>
      </c>
      <c r="B80" s="43">
        <f t="shared" si="8"/>
        <v>14351.49</v>
      </c>
      <c r="C80" s="43">
        <f t="shared" si="8"/>
        <v>106250</v>
      </c>
      <c r="D80" s="43">
        <f t="shared" si="8"/>
        <v>23500</v>
      </c>
      <c r="E80" s="43">
        <f t="shared" si="9"/>
        <v>-82750</v>
      </c>
      <c r="F80" s="9"/>
    </row>
    <row r="81" spans="1:6" x14ac:dyDescent="0.25">
      <c r="A81" s="22" t="s">
        <v>21</v>
      </c>
      <c r="B81" s="43">
        <f t="shared" si="8"/>
        <v>33950.18</v>
      </c>
      <c r="C81" s="43">
        <f t="shared" si="8"/>
        <v>23500</v>
      </c>
      <c r="D81" s="43">
        <f t="shared" si="8"/>
        <v>23500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67842.22</v>
      </c>
      <c r="C82" s="43">
        <f t="shared" si="8"/>
        <v>138350</v>
      </c>
      <c r="D82" s="43">
        <f t="shared" si="8"/>
        <v>173350</v>
      </c>
      <c r="E82" s="81">
        <f t="shared" si="9"/>
        <v>35000</v>
      </c>
    </row>
    <row r="83" spans="1:6" x14ac:dyDescent="0.25">
      <c r="A83" s="22" t="s">
        <v>22</v>
      </c>
      <c r="B83" s="43">
        <f t="shared" si="8"/>
        <v>2362.0300000000002</v>
      </c>
      <c r="C83" s="43">
        <f t="shared" si="8"/>
        <v>4000</v>
      </c>
      <c r="D83" s="43">
        <f t="shared" si="8"/>
        <v>9000</v>
      </c>
      <c r="E83" s="81">
        <f t="shared" si="9"/>
        <v>5000</v>
      </c>
    </row>
    <row r="84" spans="1:6" x14ac:dyDescent="0.25">
      <c r="A84" s="22" t="s">
        <v>23</v>
      </c>
      <c r="B84" s="43">
        <f t="shared" si="8"/>
        <v>6963.52</v>
      </c>
      <c r="C84" s="43">
        <f t="shared" si="8"/>
        <v>10000</v>
      </c>
      <c r="D84" s="43">
        <f t="shared" si="8"/>
        <v>10000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9325.5500000000011</v>
      </c>
      <c r="C87" s="43">
        <f t="shared" si="8"/>
        <v>14000</v>
      </c>
      <c r="D87" s="43">
        <f t="shared" si="8"/>
        <v>19000</v>
      </c>
      <c r="E87" s="81">
        <f t="shared" si="9"/>
        <v>5000</v>
      </c>
    </row>
    <row r="88" spans="1:6" x14ac:dyDescent="0.25">
      <c r="A88" s="22" t="s">
        <v>26</v>
      </c>
      <c r="B88" s="43">
        <f t="shared" si="8"/>
        <v>22053.050000000003</v>
      </c>
      <c r="C88" s="43">
        <f t="shared" si="8"/>
        <v>1500</v>
      </c>
      <c r="D88" s="43">
        <f t="shared" si="8"/>
        <v>1500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22053.050000000003</v>
      </c>
      <c r="C91" s="43">
        <f t="shared" si="10"/>
        <v>1500</v>
      </c>
      <c r="D91" s="43">
        <f t="shared" si="10"/>
        <v>1500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584555.96</v>
      </c>
      <c r="C92" s="43">
        <f t="shared" si="10"/>
        <v>641612</v>
      </c>
      <c r="D92" s="43">
        <f t="shared" si="10"/>
        <v>738258</v>
      </c>
      <c r="E92" s="82">
        <f t="shared" si="9"/>
        <v>96646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456314.72</v>
      </c>
      <c r="C96" s="43">
        <f>C75</f>
        <v>480262</v>
      </c>
      <c r="D96" s="43">
        <f>D75</f>
        <v>536908</v>
      </c>
      <c r="E96" s="43">
        <f>D96-C96</f>
        <v>56646</v>
      </c>
      <c r="F96" s="9"/>
    </row>
    <row r="97" spans="1:6" x14ac:dyDescent="0.25">
      <c r="A97" s="22" t="s">
        <v>8</v>
      </c>
      <c r="B97" s="43">
        <f t="shared" ref="B97:D112" si="11">B76</f>
        <v>7655.1</v>
      </c>
      <c r="C97" s="43">
        <f t="shared" si="11"/>
        <v>7500</v>
      </c>
      <c r="D97" s="43">
        <f t="shared" si="11"/>
        <v>7500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21365.32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485335.13999999996</v>
      </c>
      <c r="C99" s="43">
        <f t="shared" si="11"/>
        <v>487762</v>
      </c>
      <c r="D99" s="43">
        <f t="shared" si="11"/>
        <v>544408</v>
      </c>
      <c r="E99" s="43">
        <f t="shared" si="12"/>
        <v>56646</v>
      </c>
      <c r="F99" s="9"/>
    </row>
    <row r="100" spans="1:6" x14ac:dyDescent="0.25">
      <c r="A100" s="22" t="s">
        <v>19</v>
      </c>
      <c r="B100" s="43">
        <f t="shared" si="11"/>
        <v>19540.55</v>
      </c>
      <c r="C100" s="43">
        <f t="shared" si="11"/>
        <v>8600</v>
      </c>
      <c r="D100" s="43">
        <f t="shared" si="11"/>
        <v>8600</v>
      </c>
      <c r="E100" s="43">
        <f t="shared" si="12"/>
        <v>0</v>
      </c>
      <c r="F100" s="9"/>
    </row>
    <row r="101" spans="1:6" x14ac:dyDescent="0.25">
      <c r="A101" s="22" t="s">
        <v>20</v>
      </c>
      <c r="B101" s="43">
        <f t="shared" si="11"/>
        <v>14351.49</v>
      </c>
      <c r="C101" s="43">
        <f t="shared" si="11"/>
        <v>106250</v>
      </c>
      <c r="D101" s="43">
        <f t="shared" si="11"/>
        <v>23500</v>
      </c>
      <c r="E101" s="43">
        <f t="shared" si="12"/>
        <v>-82750</v>
      </c>
      <c r="F101" s="9"/>
    </row>
    <row r="102" spans="1:6" x14ac:dyDescent="0.25">
      <c r="A102" s="22" t="s">
        <v>21</v>
      </c>
      <c r="B102" s="43">
        <f t="shared" si="11"/>
        <v>33950.18</v>
      </c>
      <c r="C102" s="43">
        <f t="shared" si="11"/>
        <v>23500</v>
      </c>
      <c r="D102" s="43">
        <f t="shared" si="11"/>
        <v>23500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67842.22</v>
      </c>
      <c r="C103" s="43">
        <f t="shared" si="11"/>
        <v>138350</v>
      </c>
      <c r="D103" s="43">
        <f t="shared" si="11"/>
        <v>173350</v>
      </c>
      <c r="E103" s="43">
        <f t="shared" si="12"/>
        <v>35000</v>
      </c>
    </row>
    <row r="104" spans="1:6" x14ac:dyDescent="0.25">
      <c r="A104" s="22" t="s">
        <v>22</v>
      </c>
      <c r="B104" s="43">
        <f t="shared" si="11"/>
        <v>2362.0300000000002</v>
      </c>
      <c r="C104" s="43">
        <f t="shared" si="11"/>
        <v>4000</v>
      </c>
      <c r="D104" s="43">
        <f t="shared" si="11"/>
        <v>9000</v>
      </c>
      <c r="E104" s="43">
        <f t="shared" si="12"/>
        <v>5000</v>
      </c>
    </row>
    <row r="105" spans="1:6" x14ac:dyDescent="0.25">
      <c r="A105" s="22" t="s">
        <v>23</v>
      </c>
      <c r="B105" s="43">
        <f t="shared" si="11"/>
        <v>6963.52</v>
      </c>
      <c r="C105" s="43">
        <f t="shared" si="11"/>
        <v>10000</v>
      </c>
      <c r="D105" s="43">
        <f t="shared" si="11"/>
        <v>10000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9325.5500000000011</v>
      </c>
      <c r="C108" s="43">
        <f t="shared" si="11"/>
        <v>14000</v>
      </c>
      <c r="D108" s="43">
        <f t="shared" si="11"/>
        <v>19000</v>
      </c>
      <c r="E108" s="43">
        <f t="shared" si="12"/>
        <v>5000</v>
      </c>
    </row>
    <row r="109" spans="1:6" x14ac:dyDescent="0.25">
      <c r="A109" s="22" t="s">
        <v>26</v>
      </c>
      <c r="B109" s="43">
        <f t="shared" si="11"/>
        <v>22053.050000000003</v>
      </c>
      <c r="C109" s="43">
        <f t="shared" si="11"/>
        <v>1500</v>
      </c>
      <c r="D109" s="43">
        <f t="shared" si="11"/>
        <v>1500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22053.050000000003</v>
      </c>
      <c r="C112" s="43">
        <f t="shared" si="11"/>
        <v>1500</v>
      </c>
      <c r="D112" s="43">
        <f t="shared" si="11"/>
        <v>1500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584555.96</v>
      </c>
      <c r="C113" s="48">
        <f t="shared" si="13"/>
        <v>641612</v>
      </c>
      <c r="D113" s="48">
        <f t="shared" si="13"/>
        <v>738258</v>
      </c>
      <c r="E113" s="48">
        <f t="shared" si="12"/>
        <v>96646</v>
      </c>
    </row>
    <row r="114" spans="1:5" x14ac:dyDescent="0.25">
      <c r="B114" s="65"/>
      <c r="C114" s="43"/>
      <c r="D114" s="65"/>
      <c r="E114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G114"/>
  <sheetViews>
    <sheetView showOutlineSymbols="0" topLeftCell="A35" zoomScaleNormal="100" workbookViewId="0">
      <selection activeCell="C39" sqref="C3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79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81</v>
      </c>
      <c r="B8" s="18"/>
      <c r="C8" s="9"/>
      <c r="D8" s="9"/>
      <c r="E8" s="57"/>
      <c r="F8" s="9"/>
    </row>
    <row r="9" spans="1:7" x14ac:dyDescent="0.25">
      <c r="B9" s="19"/>
      <c r="C9" s="9"/>
      <c r="D9" s="9"/>
      <c r="E9" s="57"/>
      <c r="F9" s="9"/>
    </row>
    <row r="10" spans="1:7" x14ac:dyDescent="0.25">
      <c r="A10" s="12" t="s">
        <v>73</v>
      </c>
      <c r="B10" s="19"/>
      <c r="C10" s="9"/>
      <c r="D10" s="9"/>
      <c r="E10" s="57"/>
      <c r="F10" s="9"/>
    </row>
    <row r="11" spans="1:7" x14ac:dyDescent="0.25">
      <c r="A11" s="20"/>
      <c r="B11" s="77"/>
      <c r="C11" s="46"/>
      <c r="D11" s="46"/>
      <c r="E11" s="46"/>
      <c r="F11" s="9"/>
    </row>
    <row r="12" spans="1:7" x14ac:dyDescent="0.25">
      <c r="A12" s="22" t="s">
        <v>7</v>
      </c>
      <c r="B12" s="43">
        <v>1377037.78</v>
      </c>
      <c r="C12" s="43">
        <v>1208682</v>
      </c>
      <c r="D12" s="43">
        <f>996388+19760+72000+6000+7000+250000</f>
        <v>1351148</v>
      </c>
      <c r="E12" s="43">
        <f>D12-C12</f>
        <v>142466</v>
      </c>
      <c r="F12" s="9"/>
    </row>
    <row r="13" spans="1:7" x14ac:dyDescent="0.25">
      <c r="A13" s="22" t="s">
        <v>8</v>
      </c>
      <c r="B13" s="43">
        <v>39579.11</v>
      </c>
      <c r="C13" s="43">
        <v>40000</v>
      </c>
      <c r="D13" s="43">
        <f>10000+30000</f>
        <v>40000</v>
      </c>
      <c r="E13" s="43">
        <f>D13-C13</f>
        <v>0</v>
      </c>
      <c r="F13" s="9"/>
    </row>
    <row r="14" spans="1:7" x14ac:dyDescent="0.25">
      <c r="A14" s="22" t="s">
        <v>9</v>
      </c>
      <c r="B14" s="43">
        <v>139.88</v>
      </c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1416756.77</v>
      </c>
      <c r="C15" s="43">
        <f>C14+C13+C12</f>
        <v>1248682</v>
      </c>
      <c r="D15" s="43">
        <f>D14+D13+D12</f>
        <v>1391148</v>
      </c>
      <c r="E15" s="43">
        <f>D15-C15</f>
        <v>142466</v>
      </c>
      <c r="F15" s="9"/>
    </row>
    <row r="16" spans="1:7" x14ac:dyDescent="0.25">
      <c r="A16" s="22" t="s">
        <v>19</v>
      </c>
      <c r="B16" s="43">
        <v>6217.7</v>
      </c>
      <c r="C16" s="44">
        <v>4500</v>
      </c>
      <c r="D16" s="43">
        <f>4500+8000</f>
        <v>12500</v>
      </c>
      <c r="E16" s="43">
        <f t="shared" ref="E16:E27" si="0">D16-C16</f>
        <v>8000</v>
      </c>
      <c r="F16" s="9"/>
    </row>
    <row r="17" spans="1:6" x14ac:dyDescent="0.25">
      <c r="A17" s="22" t="s">
        <v>20</v>
      </c>
      <c r="B17" s="43">
        <v>2035.93</v>
      </c>
      <c r="C17" s="43">
        <v>7050</v>
      </c>
      <c r="D17" s="43">
        <f>6500+500+50</f>
        <v>7050</v>
      </c>
      <c r="E17" s="43">
        <f t="shared" si="0"/>
        <v>0</v>
      </c>
      <c r="F17" s="9"/>
    </row>
    <row r="18" spans="1:6" x14ac:dyDescent="0.25">
      <c r="A18" s="22" t="s">
        <v>21</v>
      </c>
      <c r="B18" s="43">
        <v>10486.99</v>
      </c>
      <c r="C18" s="43">
        <v>20750</v>
      </c>
      <c r="D18" s="43">
        <f>250+31000+2500</f>
        <v>33750</v>
      </c>
      <c r="E18" s="43">
        <f t="shared" si="0"/>
        <v>13000</v>
      </c>
      <c r="F18" s="9"/>
    </row>
    <row r="19" spans="1:6" x14ac:dyDescent="0.25">
      <c r="A19" s="12" t="s">
        <v>16</v>
      </c>
      <c r="B19" s="43">
        <f>B18+B17+B16</f>
        <v>18740.62</v>
      </c>
      <c r="C19" s="43">
        <f>C18+C17+C16</f>
        <v>32300</v>
      </c>
      <c r="D19" s="43">
        <f>D18+D17+D16</f>
        <v>53300</v>
      </c>
      <c r="E19" s="43">
        <f>D19-C19</f>
        <v>21000</v>
      </c>
      <c r="F19" s="9"/>
    </row>
    <row r="20" spans="1:6" x14ac:dyDescent="0.25">
      <c r="A20" s="22" t="s">
        <v>22</v>
      </c>
      <c r="B20" s="43">
        <v>154938.32999999999</v>
      </c>
      <c r="C20" s="43"/>
      <c r="D20" s="43">
        <f>220000+90000</f>
        <v>310000</v>
      </c>
      <c r="E20" s="43">
        <f t="shared" si="0"/>
        <v>310000</v>
      </c>
      <c r="F20" s="9"/>
    </row>
    <row r="21" spans="1:6" x14ac:dyDescent="0.25">
      <c r="A21" s="22" t="s">
        <v>23</v>
      </c>
      <c r="B21" s="43">
        <v>1897.61</v>
      </c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156835.93999999997</v>
      </c>
      <c r="C24" s="43">
        <f>C23+C22+C21+C20</f>
        <v>0</v>
      </c>
      <c r="D24" s="43">
        <f>D23+D22+D21+D20</f>
        <v>310000</v>
      </c>
      <c r="E24" s="43">
        <f>D24-C24</f>
        <v>310000</v>
      </c>
      <c r="F24" s="9"/>
    </row>
    <row r="25" spans="1:6" x14ac:dyDescent="0.25">
      <c r="A25" s="22" t="s">
        <v>26</v>
      </c>
      <c r="B25" s="43"/>
      <c r="C25" s="43">
        <v>4000</v>
      </c>
      <c r="D25" s="43">
        <f>4000</f>
        <v>4000</v>
      </c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4000</v>
      </c>
      <c r="D28" s="43">
        <f>D27+D26+D25</f>
        <v>4000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1592333.33</v>
      </c>
      <c r="C29" s="45">
        <f>C28+C24+C19+C15</f>
        <v>1284982</v>
      </c>
      <c r="D29" s="48">
        <f>D28+D24+D19+D15</f>
        <v>1758448</v>
      </c>
      <c r="E29" s="78">
        <f>D29-C29</f>
        <v>473466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2984.96</v>
      </c>
      <c r="C37" s="44"/>
      <c r="D37" s="44">
        <v>1500</v>
      </c>
      <c r="E37" s="43">
        <f t="shared" si="1"/>
        <v>1500</v>
      </c>
      <c r="F37" s="9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>
        <v>2205.4699999999998</v>
      </c>
      <c r="C39" s="43"/>
      <c r="D39" s="43"/>
      <c r="E39" s="43">
        <f>D40-C39</f>
        <v>1500</v>
      </c>
      <c r="F39" s="9"/>
    </row>
    <row r="40" spans="1:6" x14ac:dyDescent="0.25">
      <c r="A40" s="12" t="s">
        <v>16</v>
      </c>
      <c r="B40" s="43">
        <f>B39+B38+B37</f>
        <v>5190.43</v>
      </c>
      <c r="C40" s="43">
        <f>C39+C38+C37</f>
        <v>0</v>
      </c>
      <c r="D40" s="43">
        <f>D39+D38+D37</f>
        <v>1500</v>
      </c>
      <c r="E40" s="43">
        <f t="shared" si="1"/>
        <v>1500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5190.43</v>
      </c>
      <c r="C50" s="45">
        <f>C49+C45+C40+C36</f>
        <v>0</v>
      </c>
      <c r="D50" s="48">
        <f>D49+D45+D40+D36</f>
        <v>1500</v>
      </c>
      <c r="E50" s="78">
        <f t="shared" si="2"/>
        <v>1500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1377037.78</v>
      </c>
      <c r="C54" s="43">
        <f t="shared" ref="C54:C71" si="3">C33+C12</f>
        <v>1208682</v>
      </c>
      <c r="D54" s="43">
        <f t="shared" ref="D54:D69" si="4">D33+D12</f>
        <v>1351148</v>
      </c>
      <c r="E54" s="43">
        <f>D54-C54</f>
        <v>142466</v>
      </c>
      <c r="F54" s="9"/>
    </row>
    <row r="55" spans="1:6" x14ac:dyDescent="0.25">
      <c r="A55" s="22" t="s">
        <v>8</v>
      </c>
      <c r="B55" s="43">
        <f t="shared" ref="B55:D70" si="5">B34+B13</f>
        <v>39579.11</v>
      </c>
      <c r="C55" s="43">
        <f t="shared" si="3"/>
        <v>40000</v>
      </c>
      <c r="D55" s="43">
        <f t="shared" si="4"/>
        <v>40000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139.88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1416756.77</v>
      </c>
      <c r="C57" s="43">
        <f t="shared" si="3"/>
        <v>1248682</v>
      </c>
      <c r="D57" s="43">
        <f t="shared" si="4"/>
        <v>1391148</v>
      </c>
      <c r="E57" s="43">
        <f t="shared" si="6"/>
        <v>142466</v>
      </c>
      <c r="F57" s="9"/>
    </row>
    <row r="58" spans="1:6" x14ac:dyDescent="0.25">
      <c r="A58" s="22" t="s">
        <v>19</v>
      </c>
      <c r="B58" s="43">
        <f t="shared" si="5"/>
        <v>9202.66</v>
      </c>
      <c r="C58" s="44">
        <f t="shared" si="3"/>
        <v>4500</v>
      </c>
      <c r="D58" s="43">
        <f t="shared" si="4"/>
        <v>14000</v>
      </c>
      <c r="E58" s="43">
        <f t="shared" si="6"/>
        <v>9500</v>
      </c>
      <c r="F58" s="9"/>
    </row>
    <row r="59" spans="1:6" x14ac:dyDescent="0.25">
      <c r="A59" s="22" t="s">
        <v>20</v>
      </c>
      <c r="B59" s="43">
        <f t="shared" si="5"/>
        <v>2035.93</v>
      </c>
      <c r="C59" s="43">
        <f t="shared" si="3"/>
        <v>7050</v>
      </c>
      <c r="D59" s="43">
        <f>D39+D17</f>
        <v>7050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12692.46</v>
      </c>
      <c r="C60" s="43">
        <f t="shared" si="3"/>
        <v>20750</v>
      </c>
      <c r="D60" s="43">
        <f t="shared" si="4"/>
        <v>33750</v>
      </c>
      <c r="E60" s="43">
        <f t="shared" si="6"/>
        <v>13000</v>
      </c>
      <c r="F60" s="9"/>
    </row>
    <row r="61" spans="1:6" x14ac:dyDescent="0.25">
      <c r="A61" s="12" t="s">
        <v>16</v>
      </c>
      <c r="B61" s="43">
        <f t="shared" si="5"/>
        <v>23931.05</v>
      </c>
      <c r="C61" s="43">
        <f t="shared" si="3"/>
        <v>32300</v>
      </c>
      <c r="D61" s="43">
        <f t="shared" si="4"/>
        <v>54800</v>
      </c>
      <c r="E61" s="43">
        <f t="shared" si="6"/>
        <v>22500</v>
      </c>
      <c r="F61" s="9"/>
    </row>
    <row r="62" spans="1:6" x14ac:dyDescent="0.25">
      <c r="A62" s="22" t="s">
        <v>22</v>
      </c>
      <c r="B62" s="43">
        <f t="shared" si="5"/>
        <v>154938.32999999999</v>
      </c>
      <c r="C62" s="43">
        <f t="shared" si="3"/>
        <v>0</v>
      </c>
      <c r="D62" s="43">
        <f t="shared" si="4"/>
        <v>310000</v>
      </c>
      <c r="E62" s="43">
        <f t="shared" si="6"/>
        <v>310000</v>
      </c>
      <c r="F62" s="9"/>
    </row>
    <row r="63" spans="1:6" x14ac:dyDescent="0.25">
      <c r="A63" s="22" t="s">
        <v>23</v>
      </c>
      <c r="B63" s="43">
        <f t="shared" si="5"/>
        <v>1897.61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156835.93999999997</v>
      </c>
      <c r="C66" s="43">
        <f t="shared" si="3"/>
        <v>0</v>
      </c>
      <c r="D66" s="43">
        <f t="shared" si="4"/>
        <v>310000</v>
      </c>
      <c r="E66" s="43">
        <f t="shared" si="6"/>
        <v>310000</v>
      </c>
      <c r="F66" s="9"/>
    </row>
    <row r="67" spans="1:6" x14ac:dyDescent="0.25">
      <c r="A67" s="22" t="s">
        <v>26</v>
      </c>
      <c r="B67" s="43">
        <f t="shared" si="5"/>
        <v>0</v>
      </c>
      <c r="C67" s="43">
        <f t="shared" si="3"/>
        <v>4000</v>
      </c>
      <c r="D67" s="43">
        <f t="shared" si="4"/>
        <v>4000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0</v>
      </c>
      <c r="C70" s="43">
        <f t="shared" si="3"/>
        <v>4000</v>
      </c>
      <c r="D70" s="43">
        <f t="shared" si="5"/>
        <v>4000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1597523.76</v>
      </c>
      <c r="C71" s="44">
        <f t="shared" si="3"/>
        <v>1284982</v>
      </c>
      <c r="D71" s="43">
        <f t="shared" si="7"/>
        <v>1759948</v>
      </c>
      <c r="E71" s="43">
        <f t="shared" si="6"/>
        <v>474966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1377037.78</v>
      </c>
      <c r="C75" s="43">
        <f t="shared" si="8"/>
        <v>1208682</v>
      </c>
      <c r="D75" s="43">
        <f t="shared" si="8"/>
        <v>1351148</v>
      </c>
      <c r="E75" s="43">
        <f>D75-C75</f>
        <v>142466</v>
      </c>
      <c r="F75" s="9"/>
    </row>
    <row r="76" spans="1:6" x14ac:dyDescent="0.25">
      <c r="A76" s="22" t="s">
        <v>8</v>
      </c>
      <c r="B76" s="43">
        <f t="shared" si="8"/>
        <v>39579.11</v>
      </c>
      <c r="C76" s="43">
        <f t="shared" si="8"/>
        <v>40000</v>
      </c>
      <c r="D76" s="43">
        <f t="shared" si="8"/>
        <v>40000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139.88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1416756.77</v>
      </c>
      <c r="C78" s="43">
        <f t="shared" si="8"/>
        <v>1248682</v>
      </c>
      <c r="D78" s="43">
        <f t="shared" si="8"/>
        <v>1391148</v>
      </c>
      <c r="E78" s="43">
        <f t="shared" si="9"/>
        <v>142466</v>
      </c>
      <c r="F78" s="9"/>
    </row>
    <row r="79" spans="1:6" x14ac:dyDescent="0.25">
      <c r="A79" s="22" t="s">
        <v>19</v>
      </c>
      <c r="B79" s="43">
        <f t="shared" si="8"/>
        <v>9202.66</v>
      </c>
      <c r="C79" s="43">
        <f t="shared" si="8"/>
        <v>4500</v>
      </c>
      <c r="D79" s="43">
        <f t="shared" si="8"/>
        <v>14000</v>
      </c>
      <c r="E79" s="43">
        <f t="shared" si="9"/>
        <v>9500</v>
      </c>
      <c r="F79" s="9"/>
    </row>
    <row r="80" spans="1:6" x14ac:dyDescent="0.25">
      <c r="A80" s="22" t="s">
        <v>20</v>
      </c>
      <c r="B80" s="43">
        <f t="shared" si="8"/>
        <v>2035.93</v>
      </c>
      <c r="C80" s="43">
        <f t="shared" si="8"/>
        <v>7050</v>
      </c>
      <c r="D80" s="43">
        <f t="shared" si="8"/>
        <v>7050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12692.46</v>
      </c>
      <c r="C81" s="43">
        <f t="shared" si="8"/>
        <v>20750</v>
      </c>
      <c r="D81" s="43">
        <f t="shared" si="8"/>
        <v>33750</v>
      </c>
      <c r="E81" s="81">
        <f t="shared" si="9"/>
        <v>13000</v>
      </c>
      <c r="F81" s="3" t="s">
        <v>2</v>
      </c>
    </row>
    <row r="82" spans="1:6" x14ac:dyDescent="0.25">
      <c r="A82" s="12" t="s">
        <v>16</v>
      </c>
      <c r="B82" s="43">
        <f t="shared" si="8"/>
        <v>23931.05</v>
      </c>
      <c r="C82" s="43">
        <f t="shared" si="8"/>
        <v>32300</v>
      </c>
      <c r="D82" s="43">
        <f t="shared" si="8"/>
        <v>54800</v>
      </c>
      <c r="E82" s="81">
        <f t="shared" si="9"/>
        <v>22500</v>
      </c>
    </row>
    <row r="83" spans="1:6" x14ac:dyDescent="0.25">
      <c r="A83" s="22" t="s">
        <v>22</v>
      </c>
      <c r="B83" s="43">
        <f t="shared" si="8"/>
        <v>154938.32999999999</v>
      </c>
      <c r="C83" s="43">
        <f t="shared" si="8"/>
        <v>0</v>
      </c>
      <c r="D83" s="43">
        <f t="shared" si="8"/>
        <v>310000</v>
      </c>
      <c r="E83" s="81">
        <f t="shared" si="9"/>
        <v>310000</v>
      </c>
    </row>
    <row r="84" spans="1:6" x14ac:dyDescent="0.25">
      <c r="A84" s="22" t="s">
        <v>23</v>
      </c>
      <c r="B84" s="43">
        <f t="shared" si="8"/>
        <v>1897.61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156835.93999999997</v>
      </c>
      <c r="C87" s="43">
        <f t="shared" si="8"/>
        <v>0</v>
      </c>
      <c r="D87" s="43">
        <f t="shared" si="8"/>
        <v>310000</v>
      </c>
      <c r="E87" s="81">
        <f t="shared" si="9"/>
        <v>310000</v>
      </c>
    </row>
    <row r="88" spans="1:6" x14ac:dyDescent="0.25">
      <c r="A88" s="22" t="s">
        <v>26</v>
      </c>
      <c r="B88" s="43">
        <f t="shared" si="8"/>
        <v>0</v>
      </c>
      <c r="C88" s="43">
        <f t="shared" si="8"/>
        <v>4000</v>
      </c>
      <c r="D88" s="43">
        <f t="shared" si="8"/>
        <v>4000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4000</v>
      </c>
      <c r="D91" s="43">
        <f t="shared" si="10"/>
        <v>4000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1597523.76</v>
      </c>
      <c r="C92" s="43">
        <f t="shared" si="10"/>
        <v>1284982</v>
      </c>
      <c r="D92" s="43">
        <f t="shared" si="10"/>
        <v>1759948</v>
      </c>
      <c r="E92" s="82">
        <f t="shared" si="9"/>
        <v>474966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1377037.78</v>
      </c>
      <c r="C96" s="43">
        <f>C75</f>
        <v>1208682</v>
      </c>
      <c r="D96" s="43">
        <f>D75</f>
        <v>1351148</v>
      </c>
      <c r="E96" s="43">
        <f>D96-C96</f>
        <v>142466</v>
      </c>
      <c r="F96" s="9"/>
    </row>
    <row r="97" spans="1:6" x14ac:dyDescent="0.25">
      <c r="A97" s="22" t="s">
        <v>8</v>
      </c>
      <c r="B97" s="43">
        <f t="shared" ref="B97:D112" si="11">B76</f>
        <v>39579.11</v>
      </c>
      <c r="C97" s="43">
        <f t="shared" si="11"/>
        <v>40000</v>
      </c>
      <c r="D97" s="43">
        <f t="shared" si="11"/>
        <v>40000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139.88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1416756.77</v>
      </c>
      <c r="C99" s="43">
        <f t="shared" si="11"/>
        <v>1248682</v>
      </c>
      <c r="D99" s="43">
        <f t="shared" si="11"/>
        <v>1391148</v>
      </c>
      <c r="E99" s="43">
        <f t="shared" si="12"/>
        <v>142466</v>
      </c>
      <c r="F99" s="9"/>
    </row>
    <row r="100" spans="1:6" x14ac:dyDescent="0.25">
      <c r="A100" s="22" t="s">
        <v>19</v>
      </c>
      <c r="B100" s="43">
        <f t="shared" si="11"/>
        <v>9202.66</v>
      </c>
      <c r="C100" s="43">
        <f t="shared" si="11"/>
        <v>4500</v>
      </c>
      <c r="D100" s="43">
        <f t="shared" si="11"/>
        <v>14000</v>
      </c>
      <c r="E100" s="43">
        <f t="shared" si="12"/>
        <v>9500</v>
      </c>
      <c r="F100" s="9"/>
    </row>
    <row r="101" spans="1:6" x14ac:dyDescent="0.25">
      <c r="A101" s="22" t="s">
        <v>20</v>
      </c>
      <c r="B101" s="43">
        <f t="shared" si="11"/>
        <v>2035.93</v>
      </c>
      <c r="C101" s="43">
        <f t="shared" si="11"/>
        <v>7050</v>
      </c>
      <c r="D101" s="43">
        <f t="shared" si="11"/>
        <v>7050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12692.46</v>
      </c>
      <c r="C102" s="43">
        <f t="shared" si="11"/>
        <v>20750</v>
      </c>
      <c r="D102" s="43">
        <f t="shared" si="11"/>
        <v>33750</v>
      </c>
      <c r="E102" s="43">
        <f t="shared" si="12"/>
        <v>13000</v>
      </c>
      <c r="F102" s="3" t="s">
        <v>2</v>
      </c>
    </row>
    <row r="103" spans="1:6" x14ac:dyDescent="0.25">
      <c r="A103" s="12" t="s">
        <v>16</v>
      </c>
      <c r="B103" s="43">
        <f t="shared" si="11"/>
        <v>23931.05</v>
      </c>
      <c r="C103" s="43">
        <f t="shared" si="11"/>
        <v>32300</v>
      </c>
      <c r="D103" s="43">
        <f t="shared" si="11"/>
        <v>54800</v>
      </c>
      <c r="E103" s="43">
        <f t="shared" si="12"/>
        <v>22500</v>
      </c>
    </row>
    <row r="104" spans="1:6" x14ac:dyDescent="0.25">
      <c r="A104" s="22" t="s">
        <v>22</v>
      </c>
      <c r="B104" s="43">
        <f t="shared" si="11"/>
        <v>154938.32999999999</v>
      </c>
      <c r="C104" s="43">
        <f t="shared" si="11"/>
        <v>0</v>
      </c>
      <c r="D104" s="43">
        <f t="shared" si="11"/>
        <v>310000</v>
      </c>
      <c r="E104" s="43">
        <f t="shared" si="12"/>
        <v>310000</v>
      </c>
    </row>
    <row r="105" spans="1:6" x14ac:dyDescent="0.25">
      <c r="A105" s="22" t="s">
        <v>23</v>
      </c>
      <c r="B105" s="43">
        <f t="shared" si="11"/>
        <v>1897.61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156835.93999999997</v>
      </c>
      <c r="C108" s="43">
        <f t="shared" si="11"/>
        <v>0</v>
      </c>
      <c r="D108" s="43">
        <f t="shared" si="11"/>
        <v>310000</v>
      </c>
      <c r="E108" s="43">
        <f t="shared" si="12"/>
        <v>310000</v>
      </c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4000</v>
      </c>
      <c r="D109" s="43">
        <f t="shared" si="11"/>
        <v>4000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4000</v>
      </c>
      <c r="D112" s="43">
        <f t="shared" si="11"/>
        <v>4000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1597523.76</v>
      </c>
      <c r="C113" s="48">
        <f t="shared" si="13"/>
        <v>1284982</v>
      </c>
      <c r="D113" s="48">
        <f t="shared" si="13"/>
        <v>1759948</v>
      </c>
      <c r="E113" s="48">
        <f t="shared" si="12"/>
        <v>474966</v>
      </c>
    </row>
    <row r="114" spans="1:5" x14ac:dyDescent="0.25">
      <c r="C114" s="43"/>
      <c r="D114" s="49"/>
      <c r="E114" s="63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G114"/>
  <sheetViews>
    <sheetView showOutlineSymbols="0" topLeftCell="A35" zoomScaleNormal="100" workbookViewId="0">
      <selection activeCell="C39" sqref="C39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79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82</v>
      </c>
      <c r="B8" s="18"/>
      <c r="C8" s="9"/>
      <c r="D8" s="9"/>
      <c r="E8" s="57"/>
      <c r="F8" s="9"/>
    </row>
    <row r="9" spans="1:7" x14ac:dyDescent="0.25">
      <c r="B9" s="19"/>
      <c r="C9" s="9"/>
      <c r="D9" s="9"/>
      <c r="E9" s="57"/>
      <c r="F9" s="9"/>
    </row>
    <row r="10" spans="1:7" x14ac:dyDescent="0.25">
      <c r="A10" s="12" t="s">
        <v>73</v>
      </c>
      <c r="B10" s="19"/>
      <c r="C10" s="9"/>
      <c r="D10" s="9"/>
      <c r="E10" s="57"/>
      <c r="F10" s="9"/>
    </row>
    <row r="11" spans="1:7" x14ac:dyDescent="0.25">
      <c r="A11" s="20"/>
      <c r="B11" s="77"/>
      <c r="C11" s="46"/>
      <c r="D11" s="46"/>
      <c r="E11" s="46"/>
      <c r="F11" s="9"/>
    </row>
    <row r="12" spans="1:7" x14ac:dyDescent="0.25">
      <c r="A12" s="22" t="s">
        <v>7</v>
      </c>
      <c r="B12" s="43">
        <v>889340.13</v>
      </c>
      <c r="C12" s="43">
        <v>908973</v>
      </c>
      <c r="D12" s="43">
        <f>951653+50000+6000+10000+60000</f>
        <v>1077653</v>
      </c>
      <c r="E12" s="43">
        <f>D12-C12</f>
        <v>168680</v>
      </c>
      <c r="F12" s="9"/>
    </row>
    <row r="13" spans="1:7" x14ac:dyDescent="0.25">
      <c r="A13" s="22" t="s">
        <v>8</v>
      </c>
      <c r="B13" s="43">
        <v>14291.31</v>
      </c>
      <c r="C13" s="43">
        <v>15000</v>
      </c>
      <c r="D13" s="43">
        <v>15000</v>
      </c>
      <c r="E13" s="43">
        <f>D13-C13</f>
        <v>0</v>
      </c>
      <c r="F13" s="9"/>
    </row>
    <row r="14" spans="1:7" x14ac:dyDescent="0.25">
      <c r="A14" s="22" t="s">
        <v>9</v>
      </c>
      <c r="B14" s="43">
        <v>34383.629999999997</v>
      </c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938015.07</v>
      </c>
      <c r="C15" s="43">
        <f>C14+C13+C12</f>
        <v>923973</v>
      </c>
      <c r="D15" s="43">
        <f>D14+D13+D12</f>
        <v>1092653</v>
      </c>
      <c r="E15" s="43">
        <f>D15-C15</f>
        <v>168680</v>
      </c>
      <c r="F15" s="9"/>
    </row>
    <row r="16" spans="1:7" x14ac:dyDescent="0.25">
      <c r="A16" s="22" t="s">
        <v>19</v>
      </c>
      <c r="B16" s="43">
        <v>4074.46</v>
      </c>
      <c r="C16" s="44">
        <v>2000</v>
      </c>
      <c r="D16" s="43">
        <v>16000</v>
      </c>
      <c r="E16" s="43">
        <f t="shared" ref="E16:E27" si="0">D16-C16</f>
        <v>14000</v>
      </c>
      <c r="F16" s="9"/>
    </row>
    <row r="17" spans="1:6" x14ac:dyDescent="0.25">
      <c r="A17" s="22" t="s">
        <v>20</v>
      </c>
      <c r="B17" s="43">
        <v>43011.4</v>
      </c>
      <c r="C17" s="43">
        <v>29650</v>
      </c>
      <c r="D17" s="43">
        <f>29450+200</f>
        <v>29650</v>
      </c>
      <c r="E17" s="43">
        <f t="shared" si="0"/>
        <v>0</v>
      </c>
      <c r="F17" s="9"/>
    </row>
    <row r="18" spans="1:6" x14ac:dyDescent="0.25">
      <c r="A18" s="22" t="s">
        <v>21</v>
      </c>
      <c r="B18" s="43">
        <v>8198.6200000000008</v>
      </c>
      <c r="C18" s="43">
        <v>25000</v>
      </c>
      <c r="D18" s="43">
        <f>6000+5000</f>
        <v>11000</v>
      </c>
      <c r="E18" s="43">
        <f t="shared" si="0"/>
        <v>-14000</v>
      </c>
      <c r="F18" s="9"/>
    </row>
    <row r="19" spans="1:6" x14ac:dyDescent="0.25">
      <c r="A19" s="12" t="s">
        <v>16</v>
      </c>
      <c r="B19" s="43">
        <f>B18+B17+B16</f>
        <v>55284.480000000003</v>
      </c>
      <c r="C19" s="43">
        <f>C18+C17+C16</f>
        <v>56650</v>
      </c>
      <c r="D19" s="43">
        <f>D18+D17+D16</f>
        <v>56650</v>
      </c>
      <c r="E19" s="43">
        <f>D19-C19</f>
        <v>0</v>
      </c>
      <c r="F19" s="9"/>
    </row>
    <row r="20" spans="1:6" x14ac:dyDescent="0.25">
      <c r="A20" s="22" t="s">
        <v>22</v>
      </c>
      <c r="B20" s="43">
        <v>6001</v>
      </c>
      <c r="C20" s="43"/>
      <c r="D20" s="43">
        <v>12000</v>
      </c>
      <c r="E20" s="43">
        <f t="shared" si="0"/>
        <v>12000</v>
      </c>
      <c r="F20" s="9"/>
    </row>
    <row r="21" spans="1:6" x14ac:dyDescent="0.25">
      <c r="A21" s="22" t="s">
        <v>23</v>
      </c>
      <c r="B21" s="43">
        <v>-39996.35</v>
      </c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-33995.35</v>
      </c>
      <c r="C24" s="43">
        <f>C23+C22+C21+C20</f>
        <v>0</v>
      </c>
      <c r="D24" s="43">
        <f>D23+D22+D21+D20</f>
        <v>12000</v>
      </c>
      <c r="E24" s="43">
        <f>D24-C24</f>
        <v>12000</v>
      </c>
      <c r="F24" s="9"/>
    </row>
    <row r="25" spans="1:6" x14ac:dyDescent="0.25">
      <c r="A25" s="22" t="s">
        <v>26</v>
      </c>
      <c r="B25" s="43">
        <v>170</v>
      </c>
      <c r="C25" s="43">
        <v>325000</v>
      </c>
      <c r="D25" s="43">
        <f>25000+300000</f>
        <v>325000</v>
      </c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170</v>
      </c>
      <c r="C28" s="43">
        <f>C27+C26+C25</f>
        <v>325000</v>
      </c>
      <c r="D28" s="43">
        <f>D27+D26+D25</f>
        <v>325000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959474.2</v>
      </c>
      <c r="C29" s="45">
        <f>C28+C24+C19+C15</f>
        <v>1305623</v>
      </c>
      <c r="D29" s="48">
        <f>D28+D24+D19+D15</f>
        <v>1486303</v>
      </c>
      <c r="E29" s="78">
        <f>D29-C29</f>
        <v>180680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1166.76</v>
      </c>
      <c r="C37" s="44"/>
      <c r="D37" s="44">
        <f>1483+750</f>
        <v>2233</v>
      </c>
      <c r="E37" s="43">
        <f t="shared" si="1"/>
        <v>2233</v>
      </c>
      <c r="F37" s="9"/>
    </row>
    <row r="38" spans="1:6" x14ac:dyDescent="0.25">
      <c r="A38" s="22" t="s">
        <v>20</v>
      </c>
      <c r="B38" s="43">
        <v>260</v>
      </c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/>
      <c r="C39" s="43"/>
      <c r="D39" s="43"/>
      <c r="E39" s="43">
        <f>D40-C39</f>
        <v>2233</v>
      </c>
      <c r="F39" s="9"/>
    </row>
    <row r="40" spans="1:6" x14ac:dyDescent="0.25">
      <c r="A40" s="12" t="s">
        <v>16</v>
      </c>
      <c r="B40" s="43">
        <f>B39+B38+B37</f>
        <v>1426.76</v>
      </c>
      <c r="C40" s="43">
        <f>C39+C38+C37</f>
        <v>0</v>
      </c>
      <c r="D40" s="43">
        <f>D39+D38+D37</f>
        <v>2233</v>
      </c>
      <c r="E40" s="43">
        <f t="shared" si="1"/>
        <v>2233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1426.76</v>
      </c>
      <c r="C50" s="45">
        <f>C49+C45+C40+C36</f>
        <v>0</v>
      </c>
      <c r="D50" s="48">
        <f>D49+D45+D40+D36</f>
        <v>2233</v>
      </c>
      <c r="E50" s="78">
        <f t="shared" si="2"/>
        <v>2233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889340.13</v>
      </c>
      <c r="C54" s="43">
        <f t="shared" ref="C54:C71" si="3">C33+C12</f>
        <v>908973</v>
      </c>
      <c r="D54" s="43">
        <f t="shared" ref="D54:D69" si="4">D33+D12</f>
        <v>1077653</v>
      </c>
      <c r="E54" s="43">
        <f>D54-C54</f>
        <v>168680</v>
      </c>
      <c r="F54" s="9"/>
    </row>
    <row r="55" spans="1:6" x14ac:dyDescent="0.25">
      <c r="A55" s="22" t="s">
        <v>8</v>
      </c>
      <c r="B55" s="43">
        <f t="shared" ref="B55:D70" si="5">B34+B13</f>
        <v>14291.31</v>
      </c>
      <c r="C55" s="43">
        <f t="shared" si="3"/>
        <v>15000</v>
      </c>
      <c r="D55" s="43">
        <f t="shared" si="4"/>
        <v>15000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34383.629999999997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938015.07</v>
      </c>
      <c r="C57" s="43">
        <f t="shared" si="3"/>
        <v>923973</v>
      </c>
      <c r="D57" s="43">
        <f t="shared" si="4"/>
        <v>1092653</v>
      </c>
      <c r="E57" s="43">
        <f t="shared" si="6"/>
        <v>168680</v>
      </c>
      <c r="F57" s="9"/>
    </row>
    <row r="58" spans="1:6" x14ac:dyDescent="0.25">
      <c r="A58" s="22" t="s">
        <v>19</v>
      </c>
      <c r="B58" s="43">
        <f t="shared" si="5"/>
        <v>5241.22</v>
      </c>
      <c r="C58" s="44">
        <f t="shared" si="3"/>
        <v>2000</v>
      </c>
      <c r="D58" s="43">
        <f t="shared" si="4"/>
        <v>18233</v>
      </c>
      <c r="E58" s="43">
        <f t="shared" si="6"/>
        <v>16233</v>
      </c>
      <c r="F58" s="9"/>
    </row>
    <row r="59" spans="1:6" x14ac:dyDescent="0.25">
      <c r="A59" s="22" t="s">
        <v>20</v>
      </c>
      <c r="B59" s="43">
        <f t="shared" si="5"/>
        <v>43271.4</v>
      </c>
      <c r="C59" s="43">
        <f t="shared" si="3"/>
        <v>29650</v>
      </c>
      <c r="D59" s="43">
        <f>D39+D17</f>
        <v>29650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8198.6200000000008</v>
      </c>
      <c r="C60" s="43">
        <f t="shared" si="3"/>
        <v>25000</v>
      </c>
      <c r="D60" s="43">
        <f t="shared" si="4"/>
        <v>11000</v>
      </c>
      <c r="E60" s="43">
        <f t="shared" si="6"/>
        <v>-14000</v>
      </c>
      <c r="F60" s="9"/>
    </row>
    <row r="61" spans="1:6" x14ac:dyDescent="0.25">
      <c r="A61" s="12" t="s">
        <v>16</v>
      </c>
      <c r="B61" s="43">
        <f t="shared" si="5"/>
        <v>56711.240000000005</v>
      </c>
      <c r="C61" s="43">
        <f t="shared" si="3"/>
        <v>56650</v>
      </c>
      <c r="D61" s="43">
        <f t="shared" si="4"/>
        <v>58883</v>
      </c>
      <c r="E61" s="43">
        <f t="shared" si="6"/>
        <v>2233</v>
      </c>
      <c r="F61" s="9"/>
    </row>
    <row r="62" spans="1:6" x14ac:dyDescent="0.25">
      <c r="A62" s="22" t="s">
        <v>22</v>
      </c>
      <c r="B62" s="43">
        <f t="shared" si="5"/>
        <v>6001</v>
      </c>
      <c r="C62" s="43">
        <f t="shared" si="3"/>
        <v>0</v>
      </c>
      <c r="D62" s="43">
        <f t="shared" si="4"/>
        <v>12000</v>
      </c>
      <c r="E62" s="43">
        <f t="shared" si="6"/>
        <v>12000</v>
      </c>
      <c r="F62" s="9"/>
    </row>
    <row r="63" spans="1:6" x14ac:dyDescent="0.25">
      <c r="A63" s="22" t="s">
        <v>23</v>
      </c>
      <c r="B63" s="43">
        <f t="shared" si="5"/>
        <v>-39996.35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-33995.35</v>
      </c>
      <c r="C66" s="43">
        <f t="shared" si="3"/>
        <v>0</v>
      </c>
      <c r="D66" s="43">
        <f t="shared" si="4"/>
        <v>12000</v>
      </c>
      <c r="E66" s="43">
        <f t="shared" si="6"/>
        <v>12000</v>
      </c>
      <c r="F66" s="9"/>
    </row>
    <row r="67" spans="1:6" x14ac:dyDescent="0.25">
      <c r="A67" s="22" t="s">
        <v>26</v>
      </c>
      <c r="B67" s="43">
        <f t="shared" si="5"/>
        <v>170</v>
      </c>
      <c r="C67" s="43">
        <f t="shared" si="3"/>
        <v>325000</v>
      </c>
      <c r="D67" s="43">
        <f t="shared" si="4"/>
        <v>325000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170</v>
      </c>
      <c r="C70" s="43">
        <f t="shared" si="3"/>
        <v>325000</v>
      </c>
      <c r="D70" s="43">
        <f t="shared" si="5"/>
        <v>325000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960900.96</v>
      </c>
      <c r="C71" s="44">
        <f t="shared" si="3"/>
        <v>1305623</v>
      </c>
      <c r="D71" s="43">
        <f t="shared" si="7"/>
        <v>1488536</v>
      </c>
      <c r="E71" s="43">
        <f t="shared" si="6"/>
        <v>182913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889340.13</v>
      </c>
      <c r="C75" s="43">
        <f t="shared" si="8"/>
        <v>908973</v>
      </c>
      <c r="D75" s="43">
        <f t="shared" si="8"/>
        <v>1077653</v>
      </c>
      <c r="E75" s="43">
        <f>D75-C75</f>
        <v>168680</v>
      </c>
      <c r="F75" s="9"/>
    </row>
    <row r="76" spans="1:6" x14ac:dyDescent="0.25">
      <c r="A76" s="22" t="s">
        <v>8</v>
      </c>
      <c r="B76" s="43">
        <f t="shared" si="8"/>
        <v>14291.31</v>
      </c>
      <c r="C76" s="43">
        <f t="shared" si="8"/>
        <v>15000</v>
      </c>
      <c r="D76" s="43">
        <f t="shared" si="8"/>
        <v>15000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34383.629999999997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938015.07</v>
      </c>
      <c r="C78" s="43">
        <f t="shared" si="8"/>
        <v>923973</v>
      </c>
      <c r="D78" s="43">
        <f t="shared" si="8"/>
        <v>1092653</v>
      </c>
      <c r="E78" s="43">
        <f t="shared" si="9"/>
        <v>168680</v>
      </c>
      <c r="F78" s="9"/>
    </row>
    <row r="79" spans="1:6" x14ac:dyDescent="0.25">
      <c r="A79" s="22" t="s">
        <v>19</v>
      </c>
      <c r="B79" s="43">
        <f t="shared" si="8"/>
        <v>5241.22</v>
      </c>
      <c r="C79" s="43">
        <f t="shared" si="8"/>
        <v>2000</v>
      </c>
      <c r="D79" s="43">
        <f t="shared" si="8"/>
        <v>18233</v>
      </c>
      <c r="E79" s="43">
        <f t="shared" si="9"/>
        <v>16233</v>
      </c>
      <c r="F79" s="9"/>
    </row>
    <row r="80" spans="1:6" x14ac:dyDescent="0.25">
      <c r="A80" s="22" t="s">
        <v>20</v>
      </c>
      <c r="B80" s="43">
        <f t="shared" si="8"/>
        <v>43271.4</v>
      </c>
      <c r="C80" s="43">
        <f t="shared" si="8"/>
        <v>29650</v>
      </c>
      <c r="D80" s="43">
        <f t="shared" si="8"/>
        <v>29650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8198.6200000000008</v>
      </c>
      <c r="C81" s="43">
        <f t="shared" si="8"/>
        <v>25000</v>
      </c>
      <c r="D81" s="43">
        <f t="shared" si="8"/>
        <v>11000</v>
      </c>
      <c r="E81" s="81">
        <f t="shared" si="9"/>
        <v>-14000</v>
      </c>
      <c r="F81" s="3" t="s">
        <v>2</v>
      </c>
    </row>
    <row r="82" spans="1:6" x14ac:dyDescent="0.25">
      <c r="A82" s="12" t="s">
        <v>16</v>
      </c>
      <c r="B82" s="43">
        <f t="shared" si="8"/>
        <v>56711.240000000005</v>
      </c>
      <c r="C82" s="43">
        <f t="shared" si="8"/>
        <v>56650</v>
      </c>
      <c r="D82" s="43">
        <f t="shared" si="8"/>
        <v>58883</v>
      </c>
      <c r="E82" s="81">
        <f t="shared" si="9"/>
        <v>2233</v>
      </c>
    </row>
    <row r="83" spans="1:6" x14ac:dyDescent="0.25">
      <c r="A83" s="22" t="s">
        <v>22</v>
      </c>
      <c r="B83" s="43">
        <f t="shared" si="8"/>
        <v>6001</v>
      </c>
      <c r="C83" s="43">
        <f t="shared" si="8"/>
        <v>0</v>
      </c>
      <c r="D83" s="43">
        <f t="shared" si="8"/>
        <v>12000</v>
      </c>
      <c r="E83" s="81">
        <f t="shared" si="9"/>
        <v>12000</v>
      </c>
    </row>
    <row r="84" spans="1:6" x14ac:dyDescent="0.25">
      <c r="A84" s="22" t="s">
        <v>23</v>
      </c>
      <c r="B84" s="43">
        <f t="shared" si="8"/>
        <v>-39996.35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-33995.35</v>
      </c>
      <c r="C87" s="43">
        <f t="shared" si="8"/>
        <v>0</v>
      </c>
      <c r="D87" s="43">
        <f t="shared" si="8"/>
        <v>12000</v>
      </c>
      <c r="E87" s="81">
        <f t="shared" si="9"/>
        <v>12000</v>
      </c>
    </row>
    <row r="88" spans="1:6" x14ac:dyDescent="0.25">
      <c r="A88" s="22" t="s">
        <v>26</v>
      </c>
      <c r="B88" s="43">
        <f t="shared" si="8"/>
        <v>170</v>
      </c>
      <c r="C88" s="43">
        <f t="shared" si="8"/>
        <v>325000</v>
      </c>
      <c r="D88" s="43">
        <f t="shared" si="8"/>
        <v>325000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170</v>
      </c>
      <c r="C91" s="43">
        <f t="shared" si="10"/>
        <v>325000</v>
      </c>
      <c r="D91" s="43">
        <f t="shared" si="10"/>
        <v>325000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960900.96</v>
      </c>
      <c r="C92" s="43">
        <f t="shared" si="10"/>
        <v>1305623</v>
      </c>
      <c r="D92" s="43">
        <f t="shared" si="10"/>
        <v>1488536</v>
      </c>
      <c r="E92" s="82">
        <f t="shared" si="9"/>
        <v>182913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889340.13</v>
      </c>
      <c r="C96" s="43">
        <f>C75</f>
        <v>908973</v>
      </c>
      <c r="D96" s="43">
        <f>D75</f>
        <v>1077653</v>
      </c>
      <c r="E96" s="43">
        <f>D96-C96</f>
        <v>168680</v>
      </c>
      <c r="F96" s="9"/>
    </row>
    <row r="97" spans="1:6" x14ac:dyDescent="0.25">
      <c r="A97" s="22" t="s">
        <v>8</v>
      </c>
      <c r="B97" s="43">
        <f t="shared" ref="B97:D112" si="11">B76</f>
        <v>14291.31</v>
      </c>
      <c r="C97" s="43">
        <f t="shared" si="11"/>
        <v>15000</v>
      </c>
      <c r="D97" s="43">
        <f t="shared" si="11"/>
        <v>15000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34383.629999999997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938015.07</v>
      </c>
      <c r="C99" s="43">
        <f t="shared" si="11"/>
        <v>923973</v>
      </c>
      <c r="D99" s="43">
        <f t="shared" si="11"/>
        <v>1092653</v>
      </c>
      <c r="E99" s="43">
        <f t="shared" si="12"/>
        <v>168680</v>
      </c>
      <c r="F99" s="9"/>
    </row>
    <row r="100" spans="1:6" x14ac:dyDescent="0.25">
      <c r="A100" s="22" t="s">
        <v>19</v>
      </c>
      <c r="B100" s="43">
        <f t="shared" si="11"/>
        <v>5241.22</v>
      </c>
      <c r="C100" s="43">
        <f t="shared" si="11"/>
        <v>2000</v>
      </c>
      <c r="D100" s="43">
        <f t="shared" si="11"/>
        <v>18233</v>
      </c>
      <c r="E100" s="43">
        <f t="shared" si="12"/>
        <v>16233</v>
      </c>
      <c r="F100" s="9"/>
    </row>
    <row r="101" spans="1:6" x14ac:dyDescent="0.25">
      <c r="A101" s="22" t="s">
        <v>20</v>
      </c>
      <c r="B101" s="43">
        <f t="shared" si="11"/>
        <v>43271.4</v>
      </c>
      <c r="C101" s="43">
        <f t="shared" si="11"/>
        <v>29650</v>
      </c>
      <c r="D101" s="43">
        <f t="shared" si="11"/>
        <v>29650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8198.6200000000008</v>
      </c>
      <c r="C102" s="43">
        <f t="shared" si="11"/>
        <v>25000</v>
      </c>
      <c r="D102" s="43">
        <f t="shared" si="11"/>
        <v>11000</v>
      </c>
      <c r="E102" s="43">
        <f t="shared" si="12"/>
        <v>-14000</v>
      </c>
      <c r="F102" s="3" t="s">
        <v>2</v>
      </c>
    </row>
    <row r="103" spans="1:6" x14ac:dyDescent="0.25">
      <c r="A103" s="12" t="s">
        <v>16</v>
      </c>
      <c r="B103" s="43">
        <f t="shared" si="11"/>
        <v>56711.240000000005</v>
      </c>
      <c r="C103" s="43">
        <f t="shared" si="11"/>
        <v>56650</v>
      </c>
      <c r="D103" s="43">
        <f t="shared" si="11"/>
        <v>58883</v>
      </c>
      <c r="E103" s="43">
        <f t="shared" si="12"/>
        <v>2233</v>
      </c>
    </row>
    <row r="104" spans="1:6" x14ac:dyDescent="0.25">
      <c r="A104" s="22" t="s">
        <v>22</v>
      </c>
      <c r="B104" s="43">
        <f t="shared" si="11"/>
        <v>6001</v>
      </c>
      <c r="C104" s="43">
        <f t="shared" si="11"/>
        <v>0</v>
      </c>
      <c r="D104" s="43">
        <f t="shared" si="11"/>
        <v>12000</v>
      </c>
      <c r="E104" s="43">
        <f t="shared" si="12"/>
        <v>12000</v>
      </c>
    </row>
    <row r="105" spans="1:6" x14ac:dyDescent="0.25">
      <c r="A105" s="22" t="s">
        <v>23</v>
      </c>
      <c r="B105" s="43">
        <f t="shared" si="11"/>
        <v>-39996.35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-33995.35</v>
      </c>
      <c r="C108" s="43">
        <f t="shared" si="11"/>
        <v>0</v>
      </c>
      <c r="D108" s="43">
        <f t="shared" si="11"/>
        <v>12000</v>
      </c>
      <c r="E108" s="43">
        <f t="shared" si="12"/>
        <v>12000</v>
      </c>
    </row>
    <row r="109" spans="1:6" x14ac:dyDescent="0.25">
      <c r="A109" s="22" t="s">
        <v>26</v>
      </c>
      <c r="B109" s="43">
        <f t="shared" si="11"/>
        <v>170</v>
      </c>
      <c r="C109" s="43">
        <f t="shared" si="11"/>
        <v>325000</v>
      </c>
      <c r="D109" s="43">
        <f t="shared" si="11"/>
        <v>325000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170</v>
      </c>
      <c r="C112" s="43">
        <f t="shared" si="11"/>
        <v>325000</v>
      </c>
      <c r="D112" s="43">
        <f t="shared" si="11"/>
        <v>325000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960900.96</v>
      </c>
      <c r="C113" s="48">
        <f t="shared" si="13"/>
        <v>1305623</v>
      </c>
      <c r="D113" s="48">
        <f t="shared" si="13"/>
        <v>1488536</v>
      </c>
      <c r="E113" s="48">
        <f t="shared" si="12"/>
        <v>182913</v>
      </c>
    </row>
    <row r="114" spans="1:5" x14ac:dyDescent="0.25">
      <c r="B114" s="65"/>
      <c r="C114" s="43"/>
      <c r="D114" s="65"/>
      <c r="E114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G117"/>
  <sheetViews>
    <sheetView showOutlineSymbols="0" topLeftCell="A79" zoomScaleNormal="100" workbookViewId="0">
      <selection activeCell="C85" sqref="C85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79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83</v>
      </c>
      <c r="B8" s="18"/>
      <c r="C8" s="9"/>
      <c r="D8" s="9"/>
      <c r="E8" s="57"/>
      <c r="F8" s="9"/>
    </row>
    <row r="9" spans="1:7" x14ac:dyDescent="0.25">
      <c r="B9" s="19"/>
      <c r="C9" s="9"/>
      <c r="D9" s="9"/>
      <c r="E9" s="57"/>
      <c r="F9" s="9"/>
    </row>
    <row r="10" spans="1:7" x14ac:dyDescent="0.25">
      <c r="A10" s="12" t="s">
        <v>73</v>
      </c>
      <c r="B10" s="19"/>
      <c r="C10" s="9"/>
      <c r="D10" s="9"/>
      <c r="E10" s="57"/>
      <c r="F10" s="9"/>
    </row>
    <row r="11" spans="1:7" x14ac:dyDescent="0.25">
      <c r="A11" s="20"/>
      <c r="B11" s="77"/>
      <c r="C11" s="46"/>
      <c r="D11" s="46"/>
      <c r="E11" s="46"/>
      <c r="F11" s="9"/>
    </row>
    <row r="12" spans="1:7" x14ac:dyDescent="0.25">
      <c r="A12" s="22" t="s">
        <v>7</v>
      </c>
      <c r="B12" s="43">
        <v>946345.32</v>
      </c>
      <c r="C12" s="43">
        <v>1081640</v>
      </c>
      <c r="D12" s="43">
        <f>943103+21382+22000+21500+100000</f>
        <v>1107985</v>
      </c>
      <c r="E12" s="43">
        <f>D12-C12</f>
        <v>26345</v>
      </c>
      <c r="F12" s="9"/>
    </row>
    <row r="13" spans="1:7" x14ac:dyDescent="0.25">
      <c r="A13" s="22" t="s">
        <v>8</v>
      </c>
      <c r="B13" s="43">
        <v>31186.92</v>
      </c>
      <c r="C13" s="43">
        <v>32000</v>
      </c>
      <c r="D13" s="43">
        <f>15000+2000+15000</f>
        <v>32000</v>
      </c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977532.24</v>
      </c>
      <c r="C15" s="43">
        <f>C14+C13+C12</f>
        <v>1113640</v>
      </c>
      <c r="D15" s="43">
        <f>D14+D13+D12</f>
        <v>1139985</v>
      </c>
      <c r="E15" s="43">
        <f>D15-C15</f>
        <v>26345</v>
      </c>
      <c r="F15" s="9"/>
    </row>
    <row r="16" spans="1:7" x14ac:dyDescent="0.25">
      <c r="A16" s="22" t="s">
        <v>19</v>
      </c>
      <c r="B16" s="43">
        <v>4056.12</v>
      </c>
      <c r="C16" s="44"/>
      <c r="D16" s="43">
        <f>3000+1000</f>
        <v>4000</v>
      </c>
      <c r="E16" s="43">
        <f t="shared" ref="E16:E27" si="0">D16-C16</f>
        <v>4000</v>
      </c>
      <c r="F16" s="9"/>
    </row>
    <row r="17" spans="1:6" x14ac:dyDescent="0.25">
      <c r="A17" s="22" t="s">
        <v>20</v>
      </c>
      <c r="B17" s="43">
        <v>3388.79</v>
      </c>
      <c r="C17" s="43">
        <v>3200</v>
      </c>
      <c r="D17" s="43">
        <f>4650+300</f>
        <v>4950</v>
      </c>
      <c r="E17" s="43">
        <f t="shared" si="0"/>
        <v>1750</v>
      </c>
      <c r="F17" s="9"/>
    </row>
    <row r="18" spans="1:6" x14ac:dyDescent="0.25">
      <c r="A18" s="22" t="s">
        <v>21</v>
      </c>
      <c r="B18" s="43">
        <v>6823.98</v>
      </c>
      <c r="C18" s="43">
        <v>16750</v>
      </c>
      <c r="D18" s="43">
        <f>6000+500</f>
        <v>6500</v>
      </c>
      <c r="E18" s="43">
        <f t="shared" si="0"/>
        <v>-10250</v>
      </c>
      <c r="F18" s="9"/>
    </row>
    <row r="19" spans="1:6" x14ac:dyDescent="0.25">
      <c r="A19" s="12" t="s">
        <v>16</v>
      </c>
      <c r="B19" s="43">
        <f>B18+B17+B16</f>
        <v>14268.89</v>
      </c>
      <c r="C19" s="43">
        <f>C18+C17+C16</f>
        <v>19950</v>
      </c>
      <c r="D19" s="43">
        <f>D18+D17+D16</f>
        <v>15450</v>
      </c>
      <c r="E19" s="43">
        <f>D19-C19</f>
        <v>-4500</v>
      </c>
      <c r="F19" s="9"/>
    </row>
    <row r="20" spans="1:6" x14ac:dyDescent="0.25">
      <c r="A20" s="22" t="s">
        <v>22</v>
      </c>
      <c r="B20" s="43">
        <v>84</v>
      </c>
      <c r="C20" s="43"/>
      <c r="D20" s="43"/>
      <c r="E20" s="43">
        <f t="shared" si="0"/>
        <v>0</v>
      </c>
      <c r="F20" s="9"/>
    </row>
    <row r="21" spans="1:6" x14ac:dyDescent="0.25">
      <c r="A21" s="22" t="s">
        <v>23</v>
      </c>
      <c r="B21" s="43">
        <v>1055.71</v>
      </c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1139.71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9"/>
    </row>
    <row r="25" spans="1:6" x14ac:dyDescent="0.25">
      <c r="A25" s="22" t="s">
        <v>26</v>
      </c>
      <c r="B25" s="43">
        <v>8147.12</v>
      </c>
      <c r="C25" s="43">
        <v>4500</v>
      </c>
      <c r="D25" s="43">
        <v>9000</v>
      </c>
      <c r="E25" s="43">
        <f t="shared" si="0"/>
        <v>4500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8147.12</v>
      </c>
      <c r="C28" s="43">
        <f>C27+C26+C25</f>
        <v>4500</v>
      </c>
      <c r="D28" s="43">
        <f>D27+D26+D25</f>
        <v>9000</v>
      </c>
      <c r="E28" s="43">
        <f>D28-C28</f>
        <v>4500</v>
      </c>
      <c r="F28" s="9"/>
    </row>
    <row r="29" spans="1:6" x14ac:dyDescent="0.25">
      <c r="A29" s="25" t="s">
        <v>14</v>
      </c>
      <c r="B29" s="48">
        <f>B28+B24+B19+B15</f>
        <v>1001087.96</v>
      </c>
      <c r="C29" s="45">
        <f>C28+C24+C19+C15</f>
        <v>1138090</v>
      </c>
      <c r="D29" s="48">
        <f>D28+D24+D19+D15</f>
        <v>1164435</v>
      </c>
      <c r="E29" s="78">
        <f>D29-C29</f>
        <v>26345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>
        <v>44</v>
      </c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44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1245.53</v>
      </c>
      <c r="C37" s="44"/>
      <c r="D37" s="44">
        <v>1500</v>
      </c>
      <c r="E37" s="43">
        <f t="shared" si="1"/>
        <v>1500</v>
      </c>
      <c r="F37" s="9"/>
    </row>
    <row r="38" spans="1:6" x14ac:dyDescent="0.25">
      <c r="A38" s="22" t="s">
        <v>20</v>
      </c>
      <c r="B38" s="43">
        <v>826</v>
      </c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>
        <v>681.9</v>
      </c>
      <c r="C39" s="43"/>
      <c r="D39" s="43"/>
      <c r="E39" s="43">
        <f>D40-C39</f>
        <v>1500</v>
      </c>
      <c r="F39" s="9"/>
    </row>
    <row r="40" spans="1:6" x14ac:dyDescent="0.25">
      <c r="A40" s="12" t="s">
        <v>16</v>
      </c>
      <c r="B40" s="43">
        <f>B39+B38+B37</f>
        <v>2753.4300000000003</v>
      </c>
      <c r="C40" s="43">
        <f>C39+C38+C37</f>
        <v>0</v>
      </c>
      <c r="D40" s="43">
        <f>D39+D38+D37</f>
        <v>1500</v>
      </c>
      <c r="E40" s="43">
        <f t="shared" si="1"/>
        <v>1500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>
        <v>300.45999999999998</v>
      </c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300.45999999999998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3097.8900000000003</v>
      </c>
      <c r="C50" s="45">
        <f>C49+C45+C40+C36</f>
        <v>0</v>
      </c>
      <c r="D50" s="48">
        <f>D49+D45+D40+D36</f>
        <v>1500</v>
      </c>
      <c r="E50" s="78">
        <f t="shared" si="2"/>
        <v>1500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946345.32</v>
      </c>
      <c r="C54" s="43">
        <f t="shared" ref="C54:C71" si="3">C33+C12</f>
        <v>1081640</v>
      </c>
      <c r="D54" s="43">
        <f t="shared" ref="D54:D69" si="4">D33+D12</f>
        <v>1107985</v>
      </c>
      <c r="E54" s="43">
        <f>D54-C54</f>
        <v>26345</v>
      </c>
      <c r="F54" s="9"/>
    </row>
    <row r="55" spans="1:6" x14ac:dyDescent="0.25">
      <c r="A55" s="22" t="s">
        <v>8</v>
      </c>
      <c r="B55" s="43">
        <f t="shared" ref="B55:D70" si="5">B34+B13</f>
        <v>31230.92</v>
      </c>
      <c r="C55" s="43">
        <f t="shared" si="3"/>
        <v>32000</v>
      </c>
      <c r="D55" s="43">
        <f t="shared" si="4"/>
        <v>32000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977576.24</v>
      </c>
      <c r="C57" s="43">
        <f t="shared" si="3"/>
        <v>1113640</v>
      </c>
      <c r="D57" s="43">
        <f t="shared" si="4"/>
        <v>1139985</v>
      </c>
      <c r="E57" s="43">
        <f t="shared" si="6"/>
        <v>26345</v>
      </c>
      <c r="F57" s="9"/>
    </row>
    <row r="58" spans="1:6" x14ac:dyDescent="0.25">
      <c r="A58" s="22" t="s">
        <v>19</v>
      </c>
      <c r="B58" s="43">
        <f t="shared" si="5"/>
        <v>5301.65</v>
      </c>
      <c r="C58" s="44">
        <f t="shared" si="3"/>
        <v>0</v>
      </c>
      <c r="D58" s="43">
        <f t="shared" si="4"/>
        <v>5500</v>
      </c>
      <c r="E58" s="43">
        <f t="shared" si="6"/>
        <v>5500</v>
      </c>
      <c r="F58" s="9"/>
    </row>
    <row r="59" spans="1:6" x14ac:dyDescent="0.25">
      <c r="A59" s="22" t="s">
        <v>20</v>
      </c>
      <c r="B59" s="43">
        <f t="shared" si="5"/>
        <v>4214.79</v>
      </c>
      <c r="C59" s="43">
        <f t="shared" si="3"/>
        <v>3200</v>
      </c>
      <c r="D59" s="43">
        <f>D39+D17</f>
        <v>4950</v>
      </c>
      <c r="E59" s="43">
        <f t="shared" si="6"/>
        <v>1750</v>
      </c>
      <c r="F59" s="9"/>
    </row>
    <row r="60" spans="1:6" x14ac:dyDescent="0.25">
      <c r="A60" s="22" t="s">
        <v>21</v>
      </c>
      <c r="B60" s="43">
        <f t="shared" si="5"/>
        <v>7505.8799999999992</v>
      </c>
      <c r="C60" s="43">
        <f t="shared" si="3"/>
        <v>16750</v>
      </c>
      <c r="D60" s="43">
        <f t="shared" si="4"/>
        <v>6500</v>
      </c>
      <c r="E60" s="43">
        <f t="shared" si="6"/>
        <v>-10250</v>
      </c>
      <c r="F60" s="9"/>
    </row>
    <row r="61" spans="1:6" x14ac:dyDescent="0.25">
      <c r="A61" s="12" t="s">
        <v>16</v>
      </c>
      <c r="B61" s="43">
        <f t="shared" si="5"/>
        <v>17022.32</v>
      </c>
      <c r="C61" s="43">
        <f t="shared" si="3"/>
        <v>19950</v>
      </c>
      <c r="D61" s="43">
        <f t="shared" si="4"/>
        <v>16950</v>
      </c>
      <c r="E61" s="43">
        <f t="shared" si="6"/>
        <v>-3000</v>
      </c>
      <c r="F61" s="9"/>
    </row>
    <row r="62" spans="1:6" x14ac:dyDescent="0.25">
      <c r="A62" s="22" t="s">
        <v>22</v>
      </c>
      <c r="B62" s="43">
        <f t="shared" si="5"/>
        <v>84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9"/>
    </row>
    <row r="63" spans="1:6" x14ac:dyDescent="0.25">
      <c r="A63" s="22" t="s">
        <v>23</v>
      </c>
      <c r="B63" s="43">
        <f t="shared" si="5"/>
        <v>1356.17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1440.17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9"/>
    </row>
    <row r="67" spans="1:6" x14ac:dyDescent="0.25">
      <c r="A67" s="22" t="s">
        <v>26</v>
      </c>
      <c r="B67" s="43">
        <f t="shared" si="5"/>
        <v>8147.12</v>
      </c>
      <c r="C67" s="43">
        <f t="shared" si="3"/>
        <v>4500</v>
      </c>
      <c r="D67" s="43">
        <f t="shared" si="4"/>
        <v>9000</v>
      </c>
      <c r="E67" s="43">
        <f t="shared" si="6"/>
        <v>4500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8147.12</v>
      </c>
      <c r="C70" s="43">
        <f t="shared" si="3"/>
        <v>4500</v>
      </c>
      <c r="D70" s="43">
        <f t="shared" si="5"/>
        <v>9000</v>
      </c>
      <c r="E70" s="43">
        <f t="shared" si="6"/>
        <v>4500</v>
      </c>
      <c r="F70" s="9"/>
    </row>
    <row r="71" spans="1:6" x14ac:dyDescent="0.25">
      <c r="A71" s="25" t="s">
        <v>11</v>
      </c>
      <c r="B71" s="43">
        <f t="shared" ref="B71:D71" si="7">B50+B29</f>
        <v>1004185.85</v>
      </c>
      <c r="C71" s="44">
        <f t="shared" si="3"/>
        <v>1138090</v>
      </c>
      <c r="D71" s="43">
        <f t="shared" si="7"/>
        <v>1165935</v>
      </c>
      <c r="E71" s="43">
        <f t="shared" si="6"/>
        <v>27845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946345.32</v>
      </c>
      <c r="C75" s="43">
        <f t="shared" si="8"/>
        <v>1081640</v>
      </c>
      <c r="D75" s="43">
        <f t="shared" si="8"/>
        <v>1107985</v>
      </c>
      <c r="E75" s="43">
        <f>D75-C75</f>
        <v>26345</v>
      </c>
      <c r="F75" s="9"/>
    </row>
    <row r="76" spans="1:6" x14ac:dyDescent="0.25">
      <c r="A76" s="22" t="s">
        <v>8</v>
      </c>
      <c r="B76" s="43">
        <f t="shared" si="8"/>
        <v>31230.92</v>
      </c>
      <c r="C76" s="43">
        <f t="shared" si="8"/>
        <v>32000</v>
      </c>
      <c r="D76" s="43">
        <f t="shared" si="8"/>
        <v>32000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977576.24</v>
      </c>
      <c r="C78" s="43">
        <f t="shared" si="8"/>
        <v>1113640</v>
      </c>
      <c r="D78" s="43">
        <f t="shared" si="8"/>
        <v>1139985</v>
      </c>
      <c r="E78" s="43">
        <f t="shared" si="9"/>
        <v>26345</v>
      </c>
      <c r="F78" s="9"/>
    </row>
    <row r="79" spans="1:6" x14ac:dyDescent="0.25">
      <c r="A79" s="22" t="s">
        <v>19</v>
      </c>
      <c r="B79" s="43">
        <f t="shared" si="8"/>
        <v>5301.65</v>
      </c>
      <c r="C79" s="43">
        <f t="shared" si="8"/>
        <v>0</v>
      </c>
      <c r="D79" s="43">
        <f t="shared" si="8"/>
        <v>5500</v>
      </c>
      <c r="E79" s="43">
        <f t="shared" si="9"/>
        <v>5500</v>
      </c>
      <c r="F79" s="9"/>
    </row>
    <row r="80" spans="1:6" x14ac:dyDescent="0.25">
      <c r="A80" s="22" t="s">
        <v>20</v>
      </c>
      <c r="B80" s="43">
        <f t="shared" si="8"/>
        <v>4214.79</v>
      </c>
      <c r="C80" s="43">
        <f t="shared" si="8"/>
        <v>3200</v>
      </c>
      <c r="D80" s="43">
        <f t="shared" si="8"/>
        <v>4950</v>
      </c>
      <c r="E80" s="43">
        <f t="shared" si="9"/>
        <v>1750</v>
      </c>
      <c r="F80" s="9"/>
    </row>
    <row r="81" spans="1:6" x14ac:dyDescent="0.25">
      <c r="A81" s="22" t="s">
        <v>21</v>
      </c>
      <c r="B81" s="43">
        <f t="shared" si="8"/>
        <v>7505.8799999999992</v>
      </c>
      <c r="C81" s="43">
        <f t="shared" si="8"/>
        <v>16750</v>
      </c>
      <c r="D81" s="43">
        <f t="shared" si="8"/>
        <v>6500</v>
      </c>
      <c r="E81" s="81">
        <f t="shared" si="9"/>
        <v>-10250</v>
      </c>
      <c r="F81" s="3" t="s">
        <v>2</v>
      </c>
    </row>
    <row r="82" spans="1:6" x14ac:dyDescent="0.25">
      <c r="A82" s="12" t="s">
        <v>16</v>
      </c>
      <c r="B82" s="43">
        <f t="shared" si="8"/>
        <v>17022.32</v>
      </c>
      <c r="C82" s="43">
        <f t="shared" si="8"/>
        <v>19950</v>
      </c>
      <c r="D82" s="43">
        <f t="shared" si="8"/>
        <v>16950</v>
      </c>
      <c r="E82" s="81">
        <f t="shared" si="9"/>
        <v>-3000</v>
      </c>
    </row>
    <row r="83" spans="1:6" x14ac:dyDescent="0.25">
      <c r="A83" s="22" t="s">
        <v>22</v>
      </c>
      <c r="B83" s="43">
        <f t="shared" si="8"/>
        <v>84</v>
      </c>
      <c r="C83" s="43">
        <f t="shared" si="8"/>
        <v>0</v>
      </c>
      <c r="D83" s="43">
        <f t="shared" si="8"/>
        <v>0</v>
      </c>
      <c r="E83" s="81">
        <f t="shared" si="9"/>
        <v>0</v>
      </c>
    </row>
    <row r="84" spans="1:6" x14ac:dyDescent="0.25">
      <c r="A84" s="22" t="s">
        <v>23</v>
      </c>
      <c r="B84" s="43">
        <f t="shared" si="8"/>
        <v>1356.17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1440.17</v>
      </c>
      <c r="C87" s="43">
        <f t="shared" si="8"/>
        <v>0</v>
      </c>
      <c r="D87" s="43">
        <f t="shared" si="8"/>
        <v>0</v>
      </c>
      <c r="E87" s="81">
        <f t="shared" si="9"/>
        <v>0</v>
      </c>
    </row>
    <row r="88" spans="1:6" x14ac:dyDescent="0.25">
      <c r="A88" s="22" t="s">
        <v>26</v>
      </c>
      <c r="B88" s="43">
        <f t="shared" si="8"/>
        <v>8147.12</v>
      </c>
      <c r="C88" s="43">
        <f t="shared" si="8"/>
        <v>4500</v>
      </c>
      <c r="D88" s="43">
        <f t="shared" si="8"/>
        <v>9000</v>
      </c>
      <c r="E88" s="81">
        <f t="shared" si="9"/>
        <v>4500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8147.12</v>
      </c>
      <c r="C91" s="43">
        <f t="shared" si="10"/>
        <v>4500</v>
      </c>
      <c r="D91" s="43">
        <f t="shared" si="10"/>
        <v>9000</v>
      </c>
      <c r="E91" s="81">
        <f t="shared" si="9"/>
        <v>4500</v>
      </c>
    </row>
    <row r="92" spans="1:6" x14ac:dyDescent="0.25">
      <c r="A92" s="25" t="s">
        <v>32</v>
      </c>
      <c r="B92" s="43">
        <f t="shared" si="10"/>
        <v>1004185.85</v>
      </c>
      <c r="C92" s="43">
        <f t="shared" si="10"/>
        <v>1138090</v>
      </c>
      <c r="D92" s="43">
        <f t="shared" si="10"/>
        <v>1165935</v>
      </c>
      <c r="E92" s="82">
        <f t="shared" si="9"/>
        <v>27845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946345.32</v>
      </c>
      <c r="C96" s="43">
        <f>C75</f>
        <v>1081640</v>
      </c>
      <c r="D96" s="43">
        <f>D75</f>
        <v>1107985</v>
      </c>
      <c r="E96" s="43">
        <f>D96-C96</f>
        <v>26345</v>
      </c>
      <c r="F96" s="9"/>
    </row>
    <row r="97" spans="1:6" x14ac:dyDescent="0.25">
      <c r="A97" s="22" t="s">
        <v>8</v>
      </c>
      <c r="B97" s="43">
        <f t="shared" ref="B97:D112" si="11">B76</f>
        <v>31230.92</v>
      </c>
      <c r="C97" s="43">
        <f t="shared" si="11"/>
        <v>32000</v>
      </c>
      <c r="D97" s="43">
        <f t="shared" si="11"/>
        <v>32000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977576.24</v>
      </c>
      <c r="C99" s="43">
        <f t="shared" si="11"/>
        <v>1113640</v>
      </c>
      <c r="D99" s="43">
        <f t="shared" si="11"/>
        <v>1139985</v>
      </c>
      <c r="E99" s="43">
        <f t="shared" si="12"/>
        <v>26345</v>
      </c>
      <c r="F99" s="9"/>
    </row>
    <row r="100" spans="1:6" x14ac:dyDescent="0.25">
      <c r="A100" s="22" t="s">
        <v>19</v>
      </c>
      <c r="B100" s="43">
        <f t="shared" si="11"/>
        <v>5301.65</v>
      </c>
      <c r="C100" s="43">
        <f t="shared" si="11"/>
        <v>0</v>
      </c>
      <c r="D100" s="43">
        <f t="shared" si="11"/>
        <v>5500</v>
      </c>
      <c r="E100" s="43">
        <f t="shared" si="12"/>
        <v>5500</v>
      </c>
      <c r="F100" s="9"/>
    </row>
    <row r="101" spans="1:6" x14ac:dyDescent="0.25">
      <c r="A101" s="22" t="s">
        <v>20</v>
      </c>
      <c r="B101" s="43">
        <f t="shared" si="11"/>
        <v>4214.79</v>
      </c>
      <c r="C101" s="43">
        <f t="shared" si="11"/>
        <v>3200</v>
      </c>
      <c r="D101" s="43">
        <f t="shared" si="11"/>
        <v>4950</v>
      </c>
      <c r="E101" s="43">
        <f t="shared" si="12"/>
        <v>1750</v>
      </c>
      <c r="F101" s="9"/>
    </row>
    <row r="102" spans="1:6" x14ac:dyDescent="0.25">
      <c r="A102" s="22" t="s">
        <v>21</v>
      </c>
      <c r="B102" s="43">
        <f t="shared" si="11"/>
        <v>7505.8799999999992</v>
      </c>
      <c r="C102" s="43">
        <f t="shared" si="11"/>
        <v>16750</v>
      </c>
      <c r="D102" s="43">
        <f t="shared" si="11"/>
        <v>6500</v>
      </c>
      <c r="E102" s="43">
        <f t="shared" si="12"/>
        <v>-10250</v>
      </c>
      <c r="F102" s="3" t="s">
        <v>2</v>
      </c>
    </row>
    <row r="103" spans="1:6" x14ac:dyDescent="0.25">
      <c r="A103" s="12" t="s">
        <v>16</v>
      </c>
      <c r="B103" s="43">
        <f t="shared" si="11"/>
        <v>17022.32</v>
      </c>
      <c r="C103" s="43">
        <f t="shared" si="11"/>
        <v>19950</v>
      </c>
      <c r="D103" s="43">
        <f t="shared" si="11"/>
        <v>16950</v>
      </c>
      <c r="E103" s="43">
        <f t="shared" si="12"/>
        <v>-3000</v>
      </c>
    </row>
    <row r="104" spans="1:6" x14ac:dyDescent="0.25">
      <c r="A104" s="22" t="s">
        <v>22</v>
      </c>
      <c r="B104" s="43">
        <f t="shared" si="11"/>
        <v>84</v>
      </c>
      <c r="C104" s="43">
        <f t="shared" si="11"/>
        <v>0</v>
      </c>
      <c r="D104" s="43">
        <f t="shared" si="11"/>
        <v>0</v>
      </c>
      <c r="E104" s="43">
        <f t="shared" si="12"/>
        <v>0</v>
      </c>
    </row>
    <row r="105" spans="1:6" x14ac:dyDescent="0.25">
      <c r="A105" s="22" t="s">
        <v>23</v>
      </c>
      <c r="B105" s="43">
        <f t="shared" si="11"/>
        <v>1356.17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1440.17</v>
      </c>
      <c r="C108" s="43">
        <f t="shared" si="11"/>
        <v>0</v>
      </c>
      <c r="D108" s="43">
        <f t="shared" si="11"/>
        <v>0</v>
      </c>
      <c r="E108" s="43">
        <f t="shared" si="12"/>
        <v>0</v>
      </c>
    </row>
    <row r="109" spans="1:6" x14ac:dyDescent="0.25">
      <c r="A109" s="22" t="s">
        <v>26</v>
      </c>
      <c r="B109" s="43">
        <f t="shared" si="11"/>
        <v>8147.12</v>
      </c>
      <c r="C109" s="43">
        <f t="shared" si="11"/>
        <v>4500</v>
      </c>
      <c r="D109" s="43">
        <f t="shared" si="11"/>
        <v>9000</v>
      </c>
      <c r="E109" s="43">
        <f t="shared" si="12"/>
        <v>4500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8147.12</v>
      </c>
      <c r="C112" s="43">
        <f t="shared" si="11"/>
        <v>4500</v>
      </c>
      <c r="D112" s="43">
        <f t="shared" si="11"/>
        <v>9000</v>
      </c>
      <c r="E112" s="43">
        <f t="shared" si="12"/>
        <v>4500</v>
      </c>
    </row>
    <row r="113" spans="1:5" x14ac:dyDescent="0.25">
      <c r="A113" s="25" t="s">
        <v>15</v>
      </c>
      <c r="B113" s="48">
        <f t="shared" ref="B113:D113" si="13">B92</f>
        <v>1004185.85</v>
      </c>
      <c r="C113" s="48">
        <f t="shared" si="13"/>
        <v>1138090</v>
      </c>
      <c r="D113" s="48">
        <f t="shared" si="13"/>
        <v>1165935</v>
      </c>
      <c r="E113" s="48">
        <f t="shared" si="12"/>
        <v>27845</v>
      </c>
    </row>
    <row r="114" spans="1:5" x14ac:dyDescent="0.25">
      <c r="B114" s="65"/>
      <c r="C114" s="43"/>
      <c r="D114" s="65"/>
      <c r="E114" s="65"/>
    </row>
    <row r="115" spans="1:5" x14ac:dyDescent="0.25">
      <c r="B115" s="65"/>
      <c r="C115" s="65"/>
      <c r="D115" s="65"/>
      <c r="E115" s="65"/>
    </row>
    <row r="116" spans="1:5" x14ac:dyDescent="0.25">
      <c r="B116" s="65"/>
      <c r="C116" s="65"/>
      <c r="D116" s="65"/>
      <c r="E116" s="65"/>
    </row>
    <row r="117" spans="1:5" x14ac:dyDescent="0.25">
      <c r="B117" s="65"/>
      <c r="C117" s="65"/>
      <c r="D117" s="65"/>
      <c r="E117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G118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79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84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9"/>
    </row>
    <row r="10" spans="1:7" x14ac:dyDescent="0.25">
      <c r="A10" s="12" t="s">
        <v>73</v>
      </c>
      <c r="B10" s="76"/>
      <c r="C10" s="46"/>
      <c r="D10" s="46"/>
      <c r="E10" s="72"/>
      <c r="F10" s="9"/>
    </row>
    <row r="11" spans="1:7" x14ac:dyDescent="0.25">
      <c r="A11" s="20"/>
      <c r="B11" s="77"/>
      <c r="C11" s="46"/>
      <c r="D11" s="46"/>
      <c r="E11" s="46"/>
      <c r="F11" s="9"/>
    </row>
    <row r="12" spans="1:7" x14ac:dyDescent="0.25">
      <c r="A12" s="22" t="s">
        <v>7</v>
      </c>
      <c r="B12" s="43">
        <v>404121.77</v>
      </c>
      <c r="C12" s="43">
        <v>291256</v>
      </c>
      <c r="D12" s="43">
        <f>292306+6000+70000</f>
        <v>368306</v>
      </c>
      <c r="E12" s="43">
        <f>D12-C12</f>
        <v>77050</v>
      </c>
      <c r="F12" s="9"/>
    </row>
    <row r="13" spans="1:7" x14ac:dyDescent="0.25">
      <c r="A13" s="22" t="s">
        <v>8</v>
      </c>
      <c r="B13" s="43">
        <v>9145.5</v>
      </c>
      <c r="C13" s="43">
        <v>17500</v>
      </c>
      <c r="D13" s="43">
        <f>2500+15000</f>
        <v>17500</v>
      </c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413267.27</v>
      </c>
      <c r="C15" s="43">
        <f>C14+C13+C12</f>
        <v>308756</v>
      </c>
      <c r="D15" s="43">
        <f>D14+D13+D12</f>
        <v>385806</v>
      </c>
      <c r="E15" s="43">
        <f>D15-C15</f>
        <v>77050</v>
      </c>
      <c r="F15" s="9"/>
    </row>
    <row r="16" spans="1:7" x14ac:dyDescent="0.25">
      <c r="A16" s="22" t="s">
        <v>19</v>
      </c>
      <c r="B16" s="43">
        <v>5084.47</v>
      </c>
      <c r="C16" s="44">
        <v>2500</v>
      </c>
      <c r="D16" s="43">
        <v>4000</v>
      </c>
      <c r="E16" s="43">
        <f t="shared" ref="E16:E27" si="0">D16-C16</f>
        <v>1500</v>
      </c>
      <c r="F16" s="9"/>
    </row>
    <row r="17" spans="1:6" x14ac:dyDescent="0.25">
      <c r="A17" s="22" t="s">
        <v>20</v>
      </c>
      <c r="B17" s="43">
        <v>456.58</v>
      </c>
      <c r="C17" s="43">
        <v>5300</v>
      </c>
      <c r="D17" s="43">
        <v>5300</v>
      </c>
      <c r="E17" s="43">
        <f t="shared" si="0"/>
        <v>0</v>
      </c>
      <c r="F17" s="9"/>
    </row>
    <row r="18" spans="1:6" x14ac:dyDescent="0.25">
      <c r="A18" s="22" t="s">
        <v>21</v>
      </c>
      <c r="B18" s="43">
        <v>8060.11</v>
      </c>
      <c r="C18" s="43">
        <v>10000</v>
      </c>
      <c r="D18" s="43">
        <v>10000</v>
      </c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13601.16</v>
      </c>
      <c r="C19" s="43">
        <f>C18+C17+C16</f>
        <v>17800</v>
      </c>
      <c r="D19" s="43">
        <f>D18+D17+D16</f>
        <v>19300</v>
      </c>
      <c r="E19" s="43">
        <f>D19-C19</f>
        <v>1500</v>
      </c>
      <c r="F19" s="9"/>
    </row>
    <row r="20" spans="1:6" x14ac:dyDescent="0.25">
      <c r="A20" s="22" t="s">
        <v>22</v>
      </c>
      <c r="B20" s="43">
        <v>40325</v>
      </c>
      <c r="C20" s="43"/>
      <c r="D20" s="43">
        <f>60000+21000</f>
        <v>81000</v>
      </c>
      <c r="E20" s="43">
        <f t="shared" si="0"/>
        <v>81000</v>
      </c>
      <c r="F20" s="9"/>
    </row>
    <row r="21" spans="1:6" x14ac:dyDescent="0.25">
      <c r="A21" s="22" t="s">
        <v>23</v>
      </c>
      <c r="B21" s="43">
        <v>4304</v>
      </c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44629</v>
      </c>
      <c r="C24" s="43">
        <f>C23+C22+C21+C20</f>
        <v>0</v>
      </c>
      <c r="D24" s="43">
        <f>D23+D22+D21+D20</f>
        <v>81000</v>
      </c>
      <c r="E24" s="43">
        <f>D24-C24</f>
        <v>81000</v>
      </c>
      <c r="F24" s="9"/>
    </row>
    <row r="25" spans="1:6" x14ac:dyDescent="0.25">
      <c r="A25" s="22" t="s">
        <v>26</v>
      </c>
      <c r="B25" s="43">
        <v>8433.2999999999993</v>
      </c>
      <c r="C25" s="43">
        <v>2500</v>
      </c>
      <c r="D25" s="43">
        <v>2500</v>
      </c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8433.2999999999993</v>
      </c>
      <c r="C28" s="43">
        <f>C27+C26+C25</f>
        <v>2500</v>
      </c>
      <c r="D28" s="43">
        <f>D27+D26+D25</f>
        <v>2500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479930.73000000004</v>
      </c>
      <c r="C29" s="45">
        <f>C28+C24+C19+C15</f>
        <v>329056</v>
      </c>
      <c r="D29" s="48">
        <f>D28+D24+D19+D15</f>
        <v>488606</v>
      </c>
      <c r="E29" s="78">
        <f>D29-C29</f>
        <v>159550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>
        <v>1500</v>
      </c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1500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>
        <v>1499.41</v>
      </c>
      <c r="C37" s="44"/>
      <c r="D37" s="44">
        <v>1500</v>
      </c>
      <c r="E37" s="43">
        <f t="shared" si="1"/>
        <v>1500</v>
      </c>
      <c r="F37" s="9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/>
      <c r="C39" s="43"/>
      <c r="D39" s="43"/>
      <c r="E39" s="43">
        <f>D40-C39</f>
        <v>1500</v>
      </c>
      <c r="F39" s="9"/>
    </row>
    <row r="40" spans="1:6" x14ac:dyDescent="0.25">
      <c r="A40" s="12" t="s">
        <v>16</v>
      </c>
      <c r="B40" s="43">
        <f>B39+B38+B37</f>
        <v>1499.41</v>
      </c>
      <c r="C40" s="43">
        <f>C39+C38+C37</f>
        <v>0</v>
      </c>
      <c r="D40" s="43">
        <f>D39+D38+D37</f>
        <v>1500</v>
      </c>
      <c r="E40" s="43">
        <f t="shared" si="1"/>
        <v>1500</v>
      </c>
      <c r="F40" s="9"/>
    </row>
    <row r="41" spans="1:6" x14ac:dyDescent="0.25">
      <c r="A41" s="22" t="s">
        <v>22</v>
      </c>
      <c r="B41" s="43">
        <v>2250</v>
      </c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2250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5249.41</v>
      </c>
      <c r="C50" s="45">
        <f>C49+C45+C40+C36</f>
        <v>0</v>
      </c>
      <c r="D50" s="48">
        <f>D49+D45+D40+D36</f>
        <v>1500</v>
      </c>
      <c r="E50" s="78">
        <f t="shared" si="2"/>
        <v>1500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405621.77</v>
      </c>
      <c r="C54" s="43">
        <f t="shared" ref="C54:C71" si="3">C33+C12</f>
        <v>291256</v>
      </c>
      <c r="D54" s="43">
        <f t="shared" ref="D54:D69" si="4">D33+D12</f>
        <v>368306</v>
      </c>
      <c r="E54" s="43">
        <f>D54-C54</f>
        <v>77050</v>
      </c>
      <c r="F54" s="9"/>
    </row>
    <row r="55" spans="1:6" x14ac:dyDescent="0.25">
      <c r="A55" s="22" t="s">
        <v>8</v>
      </c>
      <c r="B55" s="43">
        <f t="shared" ref="B55:D70" si="5">B34+B13</f>
        <v>9145.5</v>
      </c>
      <c r="C55" s="43">
        <f t="shared" si="3"/>
        <v>17500</v>
      </c>
      <c r="D55" s="43">
        <f t="shared" si="4"/>
        <v>17500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414767.27</v>
      </c>
      <c r="C57" s="43">
        <f t="shared" si="3"/>
        <v>308756</v>
      </c>
      <c r="D57" s="43">
        <f t="shared" si="4"/>
        <v>385806</v>
      </c>
      <c r="E57" s="43">
        <f t="shared" si="6"/>
        <v>77050</v>
      </c>
      <c r="F57" s="9"/>
    </row>
    <row r="58" spans="1:6" x14ac:dyDescent="0.25">
      <c r="A58" s="22" t="s">
        <v>19</v>
      </c>
      <c r="B58" s="43">
        <f t="shared" si="5"/>
        <v>6583.88</v>
      </c>
      <c r="C58" s="44">
        <f t="shared" si="3"/>
        <v>2500</v>
      </c>
      <c r="D58" s="43">
        <f t="shared" si="4"/>
        <v>5500</v>
      </c>
      <c r="E58" s="43">
        <f t="shared" si="6"/>
        <v>3000</v>
      </c>
      <c r="F58" s="9"/>
    </row>
    <row r="59" spans="1:6" x14ac:dyDescent="0.25">
      <c r="A59" s="22" t="s">
        <v>20</v>
      </c>
      <c r="B59" s="43">
        <f t="shared" si="5"/>
        <v>456.58</v>
      </c>
      <c r="C59" s="43">
        <f t="shared" si="3"/>
        <v>5300</v>
      </c>
      <c r="D59" s="43">
        <f>D39+D17</f>
        <v>5300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8060.11</v>
      </c>
      <c r="C60" s="43">
        <f t="shared" si="3"/>
        <v>10000</v>
      </c>
      <c r="D60" s="43">
        <f t="shared" si="4"/>
        <v>10000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15100.57</v>
      </c>
      <c r="C61" s="43">
        <f t="shared" si="3"/>
        <v>17800</v>
      </c>
      <c r="D61" s="43">
        <f t="shared" si="4"/>
        <v>20800</v>
      </c>
      <c r="E61" s="43">
        <f t="shared" si="6"/>
        <v>3000</v>
      </c>
      <c r="F61" s="9"/>
    </row>
    <row r="62" spans="1:6" x14ac:dyDescent="0.25">
      <c r="A62" s="22" t="s">
        <v>22</v>
      </c>
      <c r="B62" s="43">
        <f t="shared" si="5"/>
        <v>42575</v>
      </c>
      <c r="C62" s="43">
        <f t="shared" si="3"/>
        <v>0</v>
      </c>
      <c r="D62" s="43">
        <f t="shared" si="4"/>
        <v>81000</v>
      </c>
      <c r="E62" s="43">
        <f t="shared" si="6"/>
        <v>81000</v>
      </c>
      <c r="F62" s="9"/>
    </row>
    <row r="63" spans="1:6" x14ac:dyDescent="0.25">
      <c r="A63" s="22" t="s">
        <v>23</v>
      </c>
      <c r="B63" s="43">
        <f t="shared" si="5"/>
        <v>4304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46879</v>
      </c>
      <c r="C66" s="43">
        <f t="shared" si="3"/>
        <v>0</v>
      </c>
      <c r="D66" s="43">
        <f t="shared" si="4"/>
        <v>81000</v>
      </c>
      <c r="E66" s="43">
        <f t="shared" si="6"/>
        <v>81000</v>
      </c>
      <c r="F66" s="9"/>
    </row>
    <row r="67" spans="1:6" x14ac:dyDescent="0.25">
      <c r="A67" s="22" t="s">
        <v>26</v>
      </c>
      <c r="B67" s="43">
        <f t="shared" si="5"/>
        <v>8433.2999999999993</v>
      </c>
      <c r="C67" s="43">
        <f t="shared" si="3"/>
        <v>2500</v>
      </c>
      <c r="D67" s="43">
        <f t="shared" si="4"/>
        <v>2500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8433.2999999999993</v>
      </c>
      <c r="C70" s="43">
        <f t="shared" si="3"/>
        <v>2500</v>
      </c>
      <c r="D70" s="43">
        <f t="shared" si="5"/>
        <v>2500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485180.14</v>
      </c>
      <c r="C71" s="44">
        <f t="shared" si="3"/>
        <v>329056</v>
      </c>
      <c r="D71" s="43">
        <f t="shared" si="7"/>
        <v>490106</v>
      </c>
      <c r="E71" s="43">
        <f t="shared" si="6"/>
        <v>161050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405621.77</v>
      </c>
      <c r="C75" s="43">
        <f t="shared" si="8"/>
        <v>291256</v>
      </c>
      <c r="D75" s="43">
        <f t="shared" si="8"/>
        <v>368306</v>
      </c>
      <c r="E75" s="43">
        <f>D75-C75</f>
        <v>77050</v>
      </c>
      <c r="F75" s="9"/>
    </row>
    <row r="76" spans="1:6" x14ac:dyDescent="0.25">
      <c r="A76" s="22" t="s">
        <v>8</v>
      </c>
      <c r="B76" s="43">
        <f t="shared" si="8"/>
        <v>9145.5</v>
      </c>
      <c r="C76" s="43">
        <f t="shared" si="8"/>
        <v>17500</v>
      </c>
      <c r="D76" s="43">
        <f t="shared" si="8"/>
        <v>17500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414767.27</v>
      </c>
      <c r="C78" s="43">
        <f t="shared" si="8"/>
        <v>308756</v>
      </c>
      <c r="D78" s="43">
        <f t="shared" si="8"/>
        <v>385806</v>
      </c>
      <c r="E78" s="43">
        <f t="shared" si="9"/>
        <v>77050</v>
      </c>
      <c r="F78" s="9"/>
    </row>
    <row r="79" spans="1:6" x14ac:dyDescent="0.25">
      <c r="A79" s="22" t="s">
        <v>19</v>
      </c>
      <c r="B79" s="43">
        <f t="shared" si="8"/>
        <v>6583.88</v>
      </c>
      <c r="C79" s="43">
        <f t="shared" si="8"/>
        <v>2500</v>
      </c>
      <c r="D79" s="43">
        <f t="shared" si="8"/>
        <v>5500</v>
      </c>
      <c r="E79" s="43">
        <f t="shared" si="9"/>
        <v>3000</v>
      </c>
      <c r="F79" s="9"/>
    </row>
    <row r="80" spans="1:6" x14ac:dyDescent="0.25">
      <c r="A80" s="22" t="s">
        <v>20</v>
      </c>
      <c r="B80" s="43">
        <f t="shared" si="8"/>
        <v>456.58</v>
      </c>
      <c r="C80" s="43">
        <f t="shared" si="8"/>
        <v>5300</v>
      </c>
      <c r="D80" s="43">
        <f t="shared" si="8"/>
        <v>5300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8060.11</v>
      </c>
      <c r="C81" s="43">
        <f t="shared" si="8"/>
        <v>10000</v>
      </c>
      <c r="D81" s="43">
        <f t="shared" si="8"/>
        <v>10000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15100.57</v>
      </c>
      <c r="C82" s="43">
        <f t="shared" si="8"/>
        <v>17800</v>
      </c>
      <c r="D82" s="43">
        <f t="shared" si="8"/>
        <v>20800</v>
      </c>
      <c r="E82" s="81">
        <f t="shared" si="9"/>
        <v>3000</v>
      </c>
    </row>
    <row r="83" spans="1:6" x14ac:dyDescent="0.25">
      <c r="A83" s="22" t="s">
        <v>22</v>
      </c>
      <c r="B83" s="43">
        <f t="shared" si="8"/>
        <v>42575</v>
      </c>
      <c r="C83" s="43">
        <f t="shared" si="8"/>
        <v>0</v>
      </c>
      <c r="D83" s="43">
        <f t="shared" si="8"/>
        <v>81000</v>
      </c>
      <c r="E83" s="81">
        <f t="shared" si="9"/>
        <v>81000</v>
      </c>
    </row>
    <row r="84" spans="1:6" x14ac:dyDescent="0.25">
      <c r="A84" s="22" t="s">
        <v>23</v>
      </c>
      <c r="B84" s="43">
        <f t="shared" si="8"/>
        <v>4304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46879</v>
      </c>
      <c r="C87" s="43">
        <f t="shared" si="8"/>
        <v>0</v>
      </c>
      <c r="D87" s="43">
        <f t="shared" si="8"/>
        <v>81000</v>
      </c>
      <c r="E87" s="81">
        <f t="shared" si="9"/>
        <v>81000</v>
      </c>
    </row>
    <row r="88" spans="1:6" x14ac:dyDescent="0.25">
      <c r="A88" s="22" t="s">
        <v>26</v>
      </c>
      <c r="B88" s="43">
        <f t="shared" si="8"/>
        <v>8433.2999999999993</v>
      </c>
      <c r="C88" s="43">
        <f t="shared" si="8"/>
        <v>2500</v>
      </c>
      <c r="D88" s="43">
        <f t="shared" si="8"/>
        <v>2500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8433.2999999999993</v>
      </c>
      <c r="C91" s="43">
        <f t="shared" si="10"/>
        <v>2500</v>
      </c>
      <c r="D91" s="43">
        <f t="shared" si="10"/>
        <v>2500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485180.14</v>
      </c>
      <c r="C92" s="43">
        <f t="shared" si="10"/>
        <v>329056</v>
      </c>
      <c r="D92" s="43">
        <f t="shared" si="10"/>
        <v>490106</v>
      </c>
      <c r="E92" s="82">
        <f t="shared" si="9"/>
        <v>161050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405621.77</v>
      </c>
      <c r="C96" s="43">
        <f>C75</f>
        <v>291256</v>
      </c>
      <c r="D96" s="43">
        <f>D75</f>
        <v>368306</v>
      </c>
      <c r="E96" s="43">
        <f>D96-C96</f>
        <v>77050</v>
      </c>
      <c r="F96" s="9"/>
    </row>
    <row r="97" spans="1:6" x14ac:dyDescent="0.25">
      <c r="A97" s="22" t="s">
        <v>8</v>
      </c>
      <c r="B97" s="43">
        <f t="shared" ref="B97:D112" si="11">B76</f>
        <v>9145.5</v>
      </c>
      <c r="C97" s="43">
        <f t="shared" si="11"/>
        <v>17500</v>
      </c>
      <c r="D97" s="43">
        <f t="shared" si="11"/>
        <v>17500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414767.27</v>
      </c>
      <c r="C99" s="43">
        <f t="shared" si="11"/>
        <v>308756</v>
      </c>
      <c r="D99" s="43">
        <f t="shared" si="11"/>
        <v>385806</v>
      </c>
      <c r="E99" s="43">
        <f t="shared" si="12"/>
        <v>77050</v>
      </c>
      <c r="F99" s="9"/>
    </row>
    <row r="100" spans="1:6" x14ac:dyDescent="0.25">
      <c r="A100" s="22" t="s">
        <v>19</v>
      </c>
      <c r="B100" s="43">
        <f t="shared" si="11"/>
        <v>6583.88</v>
      </c>
      <c r="C100" s="43">
        <f t="shared" si="11"/>
        <v>2500</v>
      </c>
      <c r="D100" s="43">
        <f t="shared" si="11"/>
        <v>5500</v>
      </c>
      <c r="E100" s="43">
        <f t="shared" si="12"/>
        <v>3000</v>
      </c>
      <c r="F100" s="9"/>
    </row>
    <row r="101" spans="1:6" x14ac:dyDescent="0.25">
      <c r="A101" s="22" t="s">
        <v>20</v>
      </c>
      <c r="B101" s="43">
        <f t="shared" si="11"/>
        <v>456.58</v>
      </c>
      <c r="C101" s="43">
        <f t="shared" si="11"/>
        <v>5300</v>
      </c>
      <c r="D101" s="43">
        <f t="shared" si="11"/>
        <v>5300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8060.11</v>
      </c>
      <c r="C102" s="43">
        <f t="shared" si="11"/>
        <v>10000</v>
      </c>
      <c r="D102" s="43">
        <f t="shared" si="11"/>
        <v>10000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15100.57</v>
      </c>
      <c r="C103" s="43">
        <f t="shared" si="11"/>
        <v>17800</v>
      </c>
      <c r="D103" s="43">
        <f t="shared" si="11"/>
        <v>20800</v>
      </c>
      <c r="E103" s="43">
        <f t="shared" si="12"/>
        <v>3000</v>
      </c>
    </row>
    <row r="104" spans="1:6" x14ac:dyDescent="0.25">
      <c r="A104" s="22" t="s">
        <v>22</v>
      </c>
      <c r="B104" s="43">
        <f t="shared" si="11"/>
        <v>42575</v>
      </c>
      <c r="C104" s="43">
        <f t="shared" si="11"/>
        <v>0</v>
      </c>
      <c r="D104" s="43">
        <f t="shared" si="11"/>
        <v>81000</v>
      </c>
      <c r="E104" s="43">
        <f t="shared" si="12"/>
        <v>81000</v>
      </c>
    </row>
    <row r="105" spans="1:6" x14ac:dyDescent="0.25">
      <c r="A105" s="22" t="s">
        <v>23</v>
      </c>
      <c r="B105" s="43">
        <f t="shared" si="11"/>
        <v>4304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46879</v>
      </c>
      <c r="C108" s="43">
        <f t="shared" si="11"/>
        <v>0</v>
      </c>
      <c r="D108" s="43">
        <f t="shared" si="11"/>
        <v>81000</v>
      </c>
      <c r="E108" s="43">
        <f t="shared" si="12"/>
        <v>81000</v>
      </c>
    </row>
    <row r="109" spans="1:6" x14ac:dyDescent="0.25">
      <c r="A109" s="22" t="s">
        <v>26</v>
      </c>
      <c r="B109" s="43">
        <f t="shared" si="11"/>
        <v>8433.2999999999993</v>
      </c>
      <c r="C109" s="43">
        <f t="shared" si="11"/>
        <v>2500</v>
      </c>
      <c r="D109" s="43">
        <f t="shared" si="11"/>
        <v>2500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8433.2999999999993</v>
      </c>
      <c r="C112" s="43">
        <f t="shared" si="11"/>
        <v>2500</v>
      </c>
      <c r="D112" s="43">
        <f t="shared" si="11"/>
        <v>2500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485180.14</v>
      </c>
      <c r="C113" s="48">
        <f t="shared" si="13"/>
        <v>329056</v>
      </c>
      <c r="D113" s="48">
        <f t="shared" si="13"/>
        <v>490106</v>
      </c>
      <c r="E113" s="48">
        <f t="shared" si="12"/>
        <v>161050</v>
      </c>
    </row>
    <row r="114" spans="1:5" x14ac:dyDescent="0.25">
      <c r="B114" s="65"/>
      <c r="C114" s="43"/>
      <c r="D114" s="65"/>
      <c r="E114" s="65"/>
    </row>
    <row r="115" spans="1:5" x14ac:dyDescent="0.25">
      <c r="B115" s="65"/>
      <c r="C115" s="65"/>
      <c r="D115" s="65"/>
      <c r="E115" s="65"/>
    </row>
    <row r="116" spans="1:5" x14ac:dyDescent="0.25">
      <c r="B116" s="65"/>
      <c r="C116" s="65"/>
      <c r="D116" s="65"/>
      <c r="E116" s="65"/>
    </row>
    <row r="117" spans="1:5" x14ac:dyDescent="0.25">
      <c r="B117" s="65"/>
      <c r="C117" s="65"/>
      <c r="D117" s="65"/>
      <c r="E117" s="65"/>
    </row>
    <row r="118" spans="1:5" x14ac:dyDescent="0.25">
      <c r="B118" s="65"/>
      <c r="C118" s="65"/>
      <c r="D118" s="65"/>
      <c r="E118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G118"/>
  <sheetViews>
    <sheetView showOutlineSymbols="0" topLeftCell="A113" zoomScaleNormal="100" workbookViewId="0">
      <selection activeCell="C25" sqref="C25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79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85</v>
      </c>
      <c r="B8" s="18"/>
      <c r="C8" s="9"/>
      <c r="D8" s="9"/>
      <c r="E8" s="57"/>
      <c r="F8" s="9"/>
    </row>
    <row r="9" spans="1:7" x14ac:dyDescent="0.25">
      <c r="B9" s="19"/>
      <c r="C9" s="9"/>
      <c r="D9" s="9"/>
      <c r="E9" s="57"/>
      <c r="F9" s="9"/>
    </row>
    <row r="10" spans="1:7" x14ac:dyDescent="0.25">
      <c r="A10" s="12" t="s">
        <v>73</v>
      </c>
      <c r="B10" s="19"/>
      <c r="C10" s="9"/>
      <c r="D10" s="9"/>
      <c r="E10" s="57"/>
      <c r="F10" s="9"/>
    </row>
    <row r="11" spans="1:7" x14ac:dyDescent="0.25">
      <c r="A11" s="20"/>
      <c r="B11" s="21"/>
      <c r="C11" s="9"/>
      <c r="D11" s="50"/>
      <c r="E11" s="58"/>
      <c r="F11" s="9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9"/>
    </row>
    <row r="13" spans="1:7" x14ac:dyDescent="0.25">
      <c r="A13" s="22" t="s">
        <v>8</v>
      </c>
      <c r="B13" s="43">
        <v>8178.86</v>
      </c>
      <c r="C13" s="43">
        <v>7500</v>
      </c>
      <c r="D13" s="43">
        <v>7500</v>
      </c>
      <c r="E13" s="43">
        <f>D13-C13</f>
        <v>0</v>
      </c>
      <c r="F13" s="9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9"/>
    </row>
    <row r="15" spans="1:7" x14ac:dyDescent="0.25">
      <c r="A15" s="12" t="s">
        <v>10</v>
      </c>
      <c r="B15" s="43">
        <f>B14+B13+B12</f>
        <v>8178.86</v>
      </c>
      <c r="C15" s="43">
        <f>C14+C13+C12</f>
        <v>7500</v>
      </c>
      <c r="D15" s="43">
        <f>D14+D13+D12</f>
        <v>7500</v>
      </c>
      <c r="E15" s="43">
        <f>D15-C15</f>
        <v>0</v>
      </c>
      <c r="F15" s="9"/>
    </row>
    <row r="16" spans="1:7" x14ac:dyDescent="0.25">
      <c r="A16" s="22" t="s">
        <v>19</v>
      </c>
      <c r="B16" s="43"/>
      <c r="C16" s="44"/>
      <c r="D16" s="43">
        <v>0</v>
      </c>
      <c r="E16" s="43">
        <f t="shared" ref="E16:E27" si="0">D16-C16</f>
        <v>0</v>
      </c>
      <c r="F16" s="9"/>
    </row>
    <row r="17" spans="1:6" x14ac:dyDescent="0.25">
      <c r="A17" s="22" t="s">
        <v>20</v>
      </c>
      <c r="B17" s="43">
        <v>514.58000000000004</v>
      </c>
      <c r="C17" s="43">
        <v>5000</v>
      </c>
      <c r="D17" s="43">
        <v>5000</v>
      </c>
      <c r="E17" s="43">
        <f t="shared" si="0"/>
        <v>0</v>
      </c>
      <c r="F17" s="9"/>
    </row>
    <row r="18" spans="1:6" x14ac:dyDescent="0.25">
      <c r="A18" s="22" t="s">
        <v>21</v>
      </c>
      <c r="B18" s="43">
        <v>8628.9</v>
      </c>
      <c r="C18" s="43">
        <v>7500</v>
      </c>
      <c r="D18" s="43">
        <v>7500</v>
      </c>
      <c r="E18" s="43">
        <f t="shared" si="0"/>
        <v>0</v>
      </c>
      <c r="F18" s="9"/>
    </row>
    <row r="19" spans="1:6" x14ac:dyDescent="0.25">
      <c r="A19" s="12" t="s">
        <v>16</v>
      </c>
      <c r="B19" s="43">
        <f>B18+B17+B16</f>
        <v>9143.48</v>
      </c>
      <c r="C19" s="43">
        <f>C18+C17+C16</f>
        <v>12500</v>
      </c>
      <c r="D19" s="43">
        <f>D18+D17+D16</f>
        <v>12500</v>
      </c>
      <c r="E19" s="43">
        <f>D19-C19</f>
        <v>0</v>
      </c>
      <c r="F19" s="9"/>
    </row>
    <row r="20" spans="1:6" x14ac:dyDescent="0.25">
      <c r="A20" s="22" t="s">
        <v>22</v>
      </c>
      <c r="B20" s="43"/>
      <c r="C20" s="43">
        <v>3000</v>
      </c>
      <c r="D20" s="43">
        <v>3000</v>
      </c>
      <c r="E20" s="43">
        <f t="shared" si="0"/>
        <v>0</v>
      </c>
      <c r="F20" s="9"/>
    </row>
    <row r="21" spans="1:6" x14ac:dyDescent="0.25">
      <c r="A21" s="22" t="s">
        <v>23</v>
      </c>
      <c r="B21" s="43">
        <v>2521.7199999999998</v>
      </c>
      <c r="C21" s="43"/>
      <c r="D21" s="43"/>
      <c r="E21" s="43">
        <f>D21-C21</f>
        <v>0</v>
      </c>
      <c r="F21" s="9"/>
    </row>
    <row r="22" spans="1:6" x14ac:dyDescent="0.25">
      <c r="A22" s="22" t="s">
        <v>24</v>
      </c>
      <c r="B22" s="43"/>
      <c r="C22" s="43"/>
      <c r="D22" s="43"/>
      <c r="E22" s="43"/>
      <c r="F22" s="9"/>
    </row>
    <row r="23" spans="1:6" x14ac:dyDescent="0.25">
      <c r="A23" s="22" t="s">
        <v>25</v>
      </c>
      <c r="B23" s="43"/>
      <c r="C23" s="43"/>
      <c r="D23" s="43"/>
      <c r="E23" s="43"/>
      <c r="F23" s="9"/>
    </row>
    <row r="24" spans="1:6" x14ac:dyDescent="0.25">
      <c r="A24" s="12" t="s">
        <v>17</v>
      </c>
      <c r="B24" s="43">
        <f>B23+B22+B21+B20</f>
        <v>2521.7199999999998</v>
      </c>
      <c r="C24" s="43">
        <f>C23+C22+C21+C20</f>
        <v>3000</v>
      </c>
      <c r="D24" s="43">
        <f>D23+D22+D21+D20</f>
        <v>3000</v>
      </c>
      <c r="E24" s="43">
        <f>D24-C24</f>
        <v>0</v>
      </c>
      <c r="F24" s="9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9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9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9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9"/>
    </row>
    <row r="29" spans="1:6" x14ac:dyDescent="0.25">
      <c r="A29" s="25" t="s">
        <v>14</v>
      </c>
      <c r="B29" s="48">
        <f>B28+B24+B19+B15</f>
        <v>19844.059999999998</v>
      </c>
      <c r="C29" s="45">
        <f>C28+C24+C19+C15</f>
        <v>23000</v>
      </c>
      <c r="D29" s="48">
        <f>D28+D24+D19+D15</f>
        <v>23000</v>
      </c>
      <c r="E29" s="78">
        <f>D29-C29</f>
        <v>0</v>
      </c>
      <c r="F29" s="9"/>
    </row>
    <row r="30" spans="1:6" x14ac:dyDescent="0.25">
      <c r="A30" s="28"/>
      <c r="B30" s="65"/>
      <c r="C30" s="46"/>
      <c r="D30" s="46"/>
      <c r="E30" s="72"/>
      <c r="F30" s="9"/>
    </row>
    <row r="31" spans="1:6" x14ac:dyDescent="0.25">
      <c r="A31" s="29" t="s">
        <v>59</v>
      </c>
      <c r="B31" s="65"/>
      <c r="C31" s="46"/>
      <c r="D31" s="46"/>
      <c r="E31" s="72"/>
      <c r="F31" s="9"/>
    </row>
    <row r="32" spans="1:6" x14ac:dyDescent="0.25">
      <c r="A32" s="30"/>
      <c r="B32" s="79"/>
      <c r="C32" s="47"/>
      <c r="D32" s="47"/>
      <c r="E32" s="80"/>
      <c r="F32" s="9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9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9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9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9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9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9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9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9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9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9"/>
    </row>
    <row r="43" spans="1:6" x14ac:dyDescent="0.25">
      <c r="A43" s="22" t="s">
        <v>24</v>
      </c>
      <c r="B43" s="43"/>
      <c r="C43" s="43"/>
      <c r="D43" s="43"/>
      <c r="E43" s="43"/>
      <c r="F43" s="9"/>
    </row>
    <row r="44" spans="1:6" x14ac:dyDescent="0.25">
      <c r="A44" s="22" t="s">
        <v>25</v>
      </c>
      <c r="B44" s="43"/>
      <c r="C44" s="43"/>
      <c r="D44" s="43"/>
      <c r="E44" s="43"/>
      <c r="F44" s="9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9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9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9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9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9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9"/>
    </row>
    <row r="51" spans="1:6" x14ac:dyDescent="0.25">
      <c r="A51" s="28"/>
      <c r="B51" s="65"/>
      <c r="C51" s="46"/>
      <c r="D51" s="46"/>
      <c r="E51" s="72"/>
      <c r="F51" s="9"/>
    </row>
    <row r="52" spans="1:6" x14ac:dyDescent="0.25">
      <c r="A52" s="29" t="s">
        <v>30</v>
      </c>
      <c r="B52" s="65"/>
      <c r="C52" s="46"/>
      <c r="D52" s="46"/>
      <c r="E52" s="72"/>
      <c r="F52" s="9"/>
    </row>
    <row r="53" spans="1:6" x14ac:dyDescent="0.25">
      <c r="A53" s="30"/>
      <c r="B53" s="79"/>
      <c r="C53" s="47"/>
      <c r="D53" s="47"/>
      <c r="E53" s="80"/>
      <c r="F53" s="9"/>
    </row>
    <row r="54" spans="1:6" x14ac:dyDescent="0.25">
      <c r="A54" s="22" t="s">
        <v>7</v>
      </c>
      <c r="B54" s="43">
        <f>B33+B12</f>
        <v>0</v>
      </c>
      <c r="C54" s="43">
        <f t="shared" ref="C54:C71" si="3">C33+C12</f>
        <v>0</v>
      </c>
      <c r="D54" s="43">
        <f t="shared" ref="D54:D69" si="4">D33+D12</f>
        <v>0</v>
      </c>
      <c r="E54" s="43">
        <f>D54-C54</f>
        <v>0</v>
      </c>
      <c r="F54" s="9"/>
    </row>
    <row r="55" spans="1:6" x14ac:dyDescent="0.25">
      <c r="A55" s="22" t="s">
        <v>8</v>
      </c>
      <c r="B55" s="43">
        <f t="shared" ref="B55:D70" si="5">B34+B13</f>
        <v>8178.86</v>
      </c>
      <c r="C55" s="43">
        <f t="shared" si="3"/>
        <v>7500</v>
      </c>
      <c r="D55" s="43">
        <f t="shared" si="4"/>
        <v>7500</v>
      </c>
      <c r="E55" s="43">
        <f t="shared" ref="E55:E71" si="6">D55-C55</f>
        <v>0</v>
      </c>
      <c r="F55" s="9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9"/>
    </row>
    <row r="57" spans="1:6" x14ac:dyDescent="0.25">
      <c r="A57" s="12" t="s">
        <v>10</v>
      </c>
      <c r="B57" s="43">
        <f t="shared" si="5"/>
        <v>8178.86</v>
      </c>
      <c r="C57" s="43">
        <f t="shared" si="3"/>
        <v>7500</v>
      </c>
      <c r="D57" s="43">
        <f t="shared" si="4"/>
        <v>7500</v>
      </c>
      <c r="E57" s="43">
        <f t="shared" si="6"/>
        <v>0</v>
      </c>
      <c r="F57" s="9"/>
    </row>
    <row r="58" spans="1:6" x14ac:dyDescent="0.25">
      <c r="A58" s="22" t="s">
        <v>19</v>
      </c>
      <c r="B58" s="43">
        <f t="shared" si="5"/>
        <v>0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9"/>
    </row>
    <row r="59" spans="1:6" x14ac:dyDescent="0.25">
      <c r="A59" s="22" t="s">
        <v>20</v>
      </c>
      <c r="B59" s="43">
        <f t="shared" si="5"/>
        <v>514.58000000000004</v>
      </c>
      <c r="C59" s="43">
        <f t="shared" si="3"/>
        <v>5000</v>
      </c>
      <c r="D59" s="43">
        <f>D39+D17</f>
        <v>5000</v>
      </c>
      <c r="E59" s="43">
        <f t="shared" si="6"/>
        <v>0</v>
      </c>
      <c r="F59" s="9"/>
    </row>
    <row r="60" spans="1:6" x14ac:dyDescent="0.25">
      <c r="A60" s="22" t="s">
        <v>21</v>
      </c>
      <c r="B60" s="43">
        <f t="shared" si="5"/>
        <v>8628.9</v>
      </c>
      <c r="C60" s="43">
        <f t="shared" si="3"/>
        <v>7500</v>
      </c>
      <c r="D60" s="43">
        <f t="shared" si="4"/>
        <v>7500</v>
      </c>
      <c r="E60" s="43">
        <f t="shared" si="6"/>
        <v>0</v>
      </c>
      <c r="F60" s="9"/>
    </row>
    <row r="61" spans="1:6" x14ac:dyDescent="0.25">
      <c r="A61" s="12" t="s">
        <v>16</v>
      </c>
      <c r="B61" s="43">
        <f t="shared" si="5"/>
        <v>9143.48</v>
      </c>
      <c r="C61" s="43">
        <f t="shared" si="3"/>
        <v>12500</v>
      </c>
      <c r="D61" s="43">
        <f t="shared" si="4"/>
        <v>12500</v>
      </c>
      <c r="E61" s="43">
        <f t="shared" si="6"/>
        <v>0</v>
      </c>
      <c r="F61" s="9"/>
    </row>
    <row r="62" spans="1:6" x14ac:dyDescent="0.25">
      <c r="A62" s="22" t="s">
        <v>22</v>
      </c>
      <c r="B62" s="43">
        <f t="shared" si="5"/>
        <v>0</v>
      </c>
      <c r="C62" s="43">
        <f t="shared" si="3"/>
        <v>3000</v>
      </c>
      <c r="D62" s="43">
        <f t="shared" si="4"/>
        <v>3000</v>
      </c>
      <c r="E62" s="43">
        <f t="shared" si="6"/>
        <v>0</v>
      </c>
      <c r="F62" s="9"/>
    </row>
    <row r="63" spans="1:6" x14ac:dyDescent="0.25">
      <c r="A63" s="22" t="s">
        <v>23</v>
      </c>
      <c r="B63" s="43">
        <f t="shared" si="5"/>
        <v>2521.7199999999998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9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9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9"/>
    </row>
    <row r="66" spans="1:6" x14ac:dyDescent="0.25">
      <c r="A66" s="12" t="s">
        <v>17</v>
      </c>
      <c r="B66" s="43">
        <f t="shared" si="5"/>
        <v>2521.7199999999998</v>
      </c>
      <c r="C66" s="43">
        <f t="shared" si="3"/>
        <v>3000</v>
      </c>
      <c r="D66" s="43">
        <f t="shared" si="4"/>
        <v>3000</v>
      </c>
      <c r="E66" s="43">
        <f t="shared" si="6"/>
        <v>0</v>
      </c>
      <c r="F66" s="9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9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9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9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9"/>
    </row>
    <row r="71" spans="1:6" x14ac:dyDescent="0.25">
      <c r="A71" s="25" t="s">
        <v>11</v>
      </c>
      <c r="B71" s="43">
        <f t="shared" ref="B71:D71" si="7">B50+B29</f>
        <v>19844.059999999998</v>
      </c>
      <c r="C71" s="44">
        <f t="shared" si="3"/>
        <v>23000</v>
      </c>
      <c r="D71" s="43">
        <f t="shared" si="7"/>
        <v>23000</v>
      </c>
      <c r="E71" s="43">
        <f t="shared" si="6"/>
        <v>0</v>
      </c>
      <c r="F71" s="9"/>
    </row>
    <row r="72" spans="1:6" x14ac:dyDescent="0.25">
      <c r="A72" s="12"/>
      <c r="B72" s="43"/>
      <c r="C72" s="43"/>
      <c r="D72" s="43"/>
      <c r="E72" s="81"/>
      <c r="F72" s="9"/>
    </row>
    <row r="73" spans="1:6" x14ac:dyDescent="0.25">
      <c r="A73" s="29" t="s">
        <v>31</v>
      </c>
      <c r="B73" s="46"/>
      <c r="C73" s="46"/>
      <c r="D73" s="46"/>
      <c r="E73" s="72"/>
      <c r="F73" s="9"/>
    </row>
    <row r="74" spans="1:6" x14ac:dyDescent="0.25">
      <c r="A74" s="30"/>
      <c r="B74" s="47"/>
      <c r="C74" s="47"/>
      <c r="D74" s="47"/>
      <c r="E74" s="80"/>
      <c r="F74" s="9"/>
    </row>
    <row r="75" spans="1:6" x14ac:dyDescent="0.25">
      <c r="A75" s="22" t="s">
        <v>7</v>
      </c>
      <c r="B75" s="43">
        <f t="shared" ref="B75:D90" si="8">B54</f>
        <v>0</v>
      </c>
      <c r="C75" s="43">
        <f t="shared" si="8"/>
        <v>0</v>
      </c>
      <c r="D75" s="43">
        <f t="shared" si="8"/>
        <v>0</v>
      </c>
      <c r="E75" s="43">
        <f>D75-C75</f>
        <v>0</v>
      </c>
      <c r="F75" s="9"/>
    </row>
    <row r="76" spans="1:6" x14ac:dyDescent="0.25">
      <c r="A76" s="22" t="s">
        <v>8</v>
      </c>
      <c r="B76" s="43">
        <f t="shared" si="8"/>
        <v>8178.86</v>
      </c>
      <c r="C76" s="43">
        <f t="shared" si="8"/>
        <v>7500</v>
      </c>
      <c r="D76" s="43">
        <f t="shared" si="8"/>
        <v>7500</v>
      </c>
      <c r="E76" s="43">
        <f t="shared" ref="E76:E92" si="9">D76-C76</f>
        <v>0</v>
      </c>
      <c r="F76" s="9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9"/>
    </row>
    <row r="78" spans="1:6" x14ac:dyDescent="0.25">
      <c r="A78" s="12" t="s">
        <v>10</v>
      </c>
      <c r="B78" s="43">
        <f t="shared" si="8"/>
        <v>8178.86</v>
      </c>
      <c r="C78" s="43">
        <f t="shared" si="8"/>
        <v>7500</v>
      </c>
      <c r="D78" s="43">
        <f t="shared" si="8"/>
        <v>7500</v>
      </c>
      <c r="E78" s="43">
        <f t="shared" si="9"/>
        <v>0</v>
      </c>
      <c r="F78" s="9"/>
    </row>
    <row r="79" spans="1:6" x14ac:dyDescent="0.25">
      <c r="A79" s="22" t="s">
        <v>19</v>
      </c>
      <c r="B79" s="43">
        <f t="shared" si="8"/>
        <v>0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9"/>
    </row>
    <row r="80" spans="1:6" x14ac:dyDescent="0.25">
      <c r="A80" s="22" t="s">
        <v>20</v>
      </c>
      <c r="B80" s="43">
        <f t="shared" si="8"/>
        <v>514.58000000000004</v>
      </c>
      <c r="C80" s="43">
        <f t="shared" si="8"/>
        <v>5000</v>
      </c>
      <c r="D80" s="43">
        <f t="shared" si="8"/>
        <v>5000</v>
      </c>
      <c r="E80" s="43">
        <f t="shared" si="9"/>
        <v>0</v>
      </c>
      <c r="F80" s="9"/>
    </row>
    <row r="81" spans="1:6" x14ac:dyDescent="0.25">
      <c r="A81" s="22" t="s">
        <v>21</v>
      </c>
      <c r="B81" s="43">
        <f t="shared" si="8"/>
        <v>8628.9</v>
      </c>
      <c r="C81" s="43">
        <f t="shared" si="8"/>
        <v>7500</v>
      </c>
      <c r="D81" s="43">
        <f t="shared" si="8"/>
        <v>7500</v>
      </c>
      <c r="E81" s="81">
        <f t="shared" si="9"/>
        <v>0</v>
      </c>
      <c r="F81" s="3" t="s">
        <v>2</v>
      </c>
    </row>
    <row r="82" spans="1:6" x14ac:dyDescent="0.25">
      <c r="A82" s="12" t="s">
        <v>16</v>
      </c>
      <c r="B82" s="43">
        <f t="shared" si="8"/>
        <v>9143.48</v>
      </c>
      <c r="C82" s="43">
        <f t="shared" si="8"/>
        <v>12500</v>
      </c>
      <c r="D82" s="43">
        <f t="shared" si="8"/>
        <v>12500</v>
      </c>
      <c r="E82" s="81">
        <f t="shared" si="9"/>
        <v>0</v>
      </c>
    </row>
    <row r="83" spans="1:6" x14ac:dyDescent="0.25">
      <c r="A83" s="22" t="s">
        <v>22</v>
      </c>
      <c r="B83" s="43">
        <f t="shared" si="8"/>
        <v>0</v>
      </c>
      <c r="C83" s="43">
        <f t="shared" si="8"/>
        <v>3000</v>
      </c>
      <c r="D83" s="43">
        <f t="shared" si="8"/>
        <v>3000</v>
      </c>
      <c r="E83" s="81">
        <f t="shared" si="9"/>
        <v>0</v>
      </c>
    </row>
    <row r="84" spans="1:6" x14ac:dyDescent="0.25">
      <c r="A84" s="22" t="s">
        <v>23</v>
      </c>
      <c r="B84" s="43">
        <f t="shared" si="8"/>
        <v>2521.7199999999998</v>
      </c>
      <c r="C84" s="43">
        <f t="shared" si="8"/>
        <v>0</v>
      </c>
      <c r="D84" s="43">
        <f t="shared" si="8"/>
        <v>0</v>
      </c>
      <c r="E84" s="81">
        <f t="shared" si="9"/>
        <v>0</v>
      </c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</row>
    <row r="87" spans="1:6" x14ac:dyDescent="0.25">
      <c r="A87" s="12" t="s">
        <v>17</v>
      </c>
      <c r="B87" s="43">
        <f t="shared" si="8"/>
        <v>2521.7199999999998</v>
      </c>
      <c r="C87" s="43">
        <f t="shared" si="8"/>
        <v>3000</v>
      </c>
      <c r="D87" s="43">
        <f t="shared" si="8"/>
        <v>3000</v>
      </c>
      <c r="E87" s="81">
        <f t="shared" si="9"/>
        <v>0</v>
      </c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</row>
    <row r="92" spans="1:6" x14ac:dyDescent="0.25">
      <c r="A92" s="25" t="s">
        <v>32</v>
      </c>
      <c r="B92" s="43">
        <f t="shared" si="10"/>
        <v>19844.059999999998</v>
      </c>
      <c r="C92" s="43">
        <f t="shared" si="10"/>
        <v>23000</v>
      </c>
      <c r="D92" s="43">
        <f t="shared" si="10"/>
        <v>23000</v>
      </c>
      <c r="E92" s="82">
        <f t="shared" si="9"/>
        <v>0</v>
      </c>
    </row>
    <row r="93" spans="1:6" x14ac:dyDescent="0.25">
      <c r="A93" s="12"/>
      <c r="B93" s="43"/>
      <c r="C93" s="43"/>
      <c r="D93" s="43"/>
      <c r="E93" s="81"/>
    </row>
    <row r="94" spans="1:6" x14ac:dyDescent="0.25">
      <c r="A94" s="29" t="s">
        <v>15</v>
      </c>
      <c r="B94" s="83"/>
      <c r="C94" s="46"/>
      <c r="D94" s="46"/>
      <c r="E94" s="72"/>
    </row>
    <row r="95" spans="1:6" x14ac:dyDescent="0.25">
      <c r="A95" s="30"/>
      <c r="B95" s="46"/>
      <c r="C95" s="46"/>
      <c r="D95" s="46"/>
      <c r="E95" s="72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9"/>
    </row>
    <row r="97" spans="1:6" x14ac:dyDescent="0.25">
      <c r="A97" s="22" t="s">
        <v>8</v>
      </c>
      <c r="B97" s="43">
        <f t="shared" ref="B97:D112" si="11">B76</f>
        <v>8178.86</v>
      </c>
      <c r="C97" s="43">
        <f t="shared" si="11"/>
        <v>7500</v>
      </c>
      <c r="D97" s="43">
        <f t="shared" si="11"/>
        <v>7500</v>
      </c>
      <c r="E97" s="43">
        <f t="shared" ref="E97:E113" si="12">D97-C97</f>
        <v>0</v>
      </c>
      <c r="F97" s="9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9"/>
    </row>
    <row r="99" spans="1:6" x14ac:dyDescent="0.25">
      <c r="A99" s="12" t="s">
        <v>10</v>
      </c>
      <c r="B99" s="43">
        <f t="shared" si="11"/>
        <v>8178.86</v>
      </c>
      <c r="C99" s="43">
        <f t="shared" si="11"/>
        <v>7500</v>
      </c>
      <c r="D99" s="43">
        <f t="shared" si="11"/>
        <v>7500</v>
      </c>
      <c r="E99" s="43">
        <f t="shared" si="12"/>
        <v>0</v>
      </c>
      <c r="F99" s="9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9"/>
    </row>
    <row r="101" spans="1:6" x14ac:dyDescent="0.25">
      <c r="A101" s="22" t="s">
        <v>20</v>
      </c>
      <c r="B101" s="43">
        <f t="shared" si="11"/>
        <v>514.58000000000004</v>
      </c>
      <c r="C101" s="43">
        <f t="shared" si="11"/>
        <v>5000</v>
      </c>
      <c r="D101" s="43">
        <f t="shared" si="11"/>
        <v>5000</v>
      </c>
      <c r="E101" s="43">
        <f t="shared" si="12"/>
        <v>0</v>
      </c>
      <c r="F101" s="9"/>
    </row>
    <row r="102" spans="1:6" x14ac:dyDescent="0.25">
      <c r="A102" s="22" t="s">
        <v>21</v>
      </c>
      <c r="B102" s="43">
        <f t="shared" si="11"/>
        <v>8628.9</v>
      </c>
      <c r="C102" s="43">
        <f t="shared" si="11"/>
        <v>7500</v>
      </c>
      <c r="D102" s="43">
        <f t="shared" si="11"/>
        <v>7500</v>
      </c>
      <c r="E102" s="43">
        <f t="shared" si="12"/>
        <v>0</v>
      </c>
      <c r="F102" s="3" t="s">
        <v>2</v>
      </c>
    </row>
    <row r="103" spans="1:6" x14ac:dyDescent="0.25">
      <c r="A103" s="12" t="s">
        <v>16</v>
      </c>
      <c r="B103" s="43">
        <f t="shared" si="11"/>
        <v>9143.48</v>
      </c>
      <c r="C103" s="43">
        <f t="shared" si="11"/>
        <v>12500</v>
      </c>
      <c r="D103" s="43">
        <f t="shared" si="11"/>
        <v>12500</v>
      </c>
      <c r="E103" s="43">
        <f t="shared" si="12"/>
        <v>0</v>
      </c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3000</v>
      </c>
      <c r="D104" s="43">
        <f t="shared" si="11"/>
        <v>3000</v>
      </c>
      <c r="E104" s="43">
        <f t="shared" si="12"/>
        <v>0</v>
      </c>
    </row>
    <row r="105" spans="1:6" x14ac:dyDescent="0.25">
      <c r="A105" s="22" t="s">
        <v>23</v>
      </c>
      <c r="B105" s="43">
        <f t="shared" si="11"/>
        <v>2521.7199999999998</v>
      </c>
      <c r="C105" s="43">
        <f t="shared" si="11"/>
        <v>0</v>
      </c>
      <c r="D105" s="43">
        <f t="shared" si="11"/>
        <v>0</v>
      </c>
      <c r="E105" s="43">
        <f t="shared" si="12"/>
        <v>0</v>
      </c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</row>
    <row r="108" spans="1:6" x14ac:dyDescent="0.25">
      <c r="A108" s="12" t="s">
        <v>17</v>
      </c>
      <c r="B108" s="43">
        <f t="shared" si="11"/>
        <v>2521.7199999999998</v>
      </c>
      <c r="C108" s="43">
        <f t="shared" si="11"/>
        <v>3000</v>
      </c>
      <c r="D108" s="43">
        <f t="shared" si="11"/>
        <v>3000</v>
      </c>
      <c r="E108" s="43">
        <f t="shared" si="12"/>
        <v>0</v>
      </c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</row>
    <row r="113" spans="1:5" x14ac:dyDescent="0.25">
      <c r="A113" s="25" t="s">
        <v>15</v>
      </c>
      <c r="B113" s="48">
        <f t="shared" ref="B113:D113" si="13">B92</f>
        <v>19844.059999999998</v>
      </c>
      <c r="C113" s="48">
        <f t="shared" si="13"/>
        <v>23000</v>
      </c>
      <c r="D113" s="48">
        <f t="shared" si="13"/>
        <v>23000</v>
      </c>
      <c r="E113" s="48">
        <f t="shared" si="12"/>
        <v>0</v>
      </c>
    </row>
    <row r="114" spans="1:5" x14ac:dyDescent="0.25">
      <c r="B114" s="65"/>
      <c r="C114" s="43"/>
      <c r="D114" s="65"/>
      <c r="E114" s="65"/>
    </row>
    <row r="115" spans="1:5" x14ac:dyDescent="0.25">
      <c r="B115" s="65"/>
      <c r="C115" s="65"/>
      <c r="D115" s="65"/>
      <c r="E115" s="65"/>
    </row>
    <row r="116" spans="1:5" x14ac:dyDescent="0.25">
      <c r="B116" s="65"/>
      <c r="C116" s="65"/>
      <c r="D116" s="65"/>
      <c r="E116" s="65"/>
    </row>
    <row r="117" spans="1:5" x14ac:dyDescent="0.25">
      <c r="B117" s="65"/>
      <c r="C117" s="65"/>
      <c r="D117" s="65"/>
      <c r="E117" s="65"/>
    </row>
    <row r="118" spans="1:5" x14ac:dyDescent="0.25">
      <c r="B118" s="65"/>
      <c r="C118" s="65"/>
      <c r="D118" s="65"/>
      <c r="E118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G122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86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87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402506.26</v>
      </c>
      <c r="C12" s="43">
        <v>466556</v>
      </c>
      <c r="D12" s="43">
        <f>511313+36858+61000</f>
        <v>609171</v>
      </c>
      <c r="E12" s="43">
        <f>D12-C12</f>
        <v>142615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402506.26</v>
      </c>
      <c r="C15" s="43">
        <f>C14+C13+C12</f>
        <v>466556</v>
      </c>
      <c r="D15" s="43">
        <f>D14+D13+D12</f>
        <v>609171</v>
      </c>
      <c r="E15" s="43">
        <f>D15-C15</f>
        <v>142615</v>
      </c>
      <c r="F15" s="46"/>
    </row>
    <row r="16" spans="1:7" x14ac:dyDescent="0.25">
      <c r="A16" s="22" t="s">
        <v>19</v>
      </c>
      <c r="B16" s="43">
        <v>19372.29</v>
      </c>
      <c r="C16" s="44">
        <v>21988</v>
      </c>
      <c r="D16" s="43">
        <f>10000+11988</f>
        <v>21988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21541.01</v>
      </c>
      <c r="C17" s="43">
        <v>67800</v>
      </c>
      <c r="D17" s="43">
        <f>55000+1800+11000</f>
        <v>67800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9866.4699999999993</v>
      </c>
      <c r="C18" s="43">
        <v>20000</v>
      </c>
      <c r="D18" s="43">
        <v>20000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50779.77</v>
      </c>
      <c r="C19" s="43">
        <f>C18+C17+C16</f>
        <v>109788</v>
      </c>
      <c r="D19" s="43">
        <f>D18+D17+D16</f>
        <v>109788</v>
      </c>
      <c r="E19" s="43">
        <f>D19-C19</f>
        <v>0</v>
      </c>
      <c r="F19" s="46"/>
    </row>
    <row r="20" spans="1:6" x14ac:dyDescent="0.25">
      <c r="A20" s="22" t="s">
        <v>22</v>
      </c>
      <c r="B20" s="43">
        <v>32.5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4368.3500000000004</v>
      </c>
      <c r="C21" s="43">
        <v>20000</v>
      </c>
      <c r="D21" s="43">
        <f>5000+15000</f>
        <v>20000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4400.8500000000004</v>
      </c>
      <c r="C24" s="43">
        <f>C23+C22+C21+C20</f>
        <v>20000</v>
      </c>
      <c r="D24" s="43">
        <f>D23+D22+D21+D20</f>
        <v>20000</v>
      </c>
      <c r="E24" s="43">
        <f>D24-C24</f>
        <v>0</v>
      </c>
      <c r="F24" s="46"/>
    </row>
    <row r="25" spans="1:6" x14ac:dyDescent="0.25">
      <c r="A25" s="22" t="s">
        <v>26</v>
      </c>
      <c r="B25" s="43">
        <v>61669.3</v>
      </c>
      <c r="C25" s="43">
        <v>2500</v>
      </c>
      <c r="D25" s="43">
        <v>2500</v>
      </c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61669.3</v>
      </c>
      <c r="C28" s="43">
        <f>C27+C26+C25</f>
        <v>2500</v>
      </c>
      <c r="D28" s="43">
        <f>D27+D26+D25</f>
        <v>2500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519356.18000000005</v>
      </c>
      <c r="C29" s="45">
        <f>C28+C24+C19+C15</f>
        <v>598844</v>
      </c>
      <c r="D29" s="48">
        <f>D28+D24+D19+D15</f>
        <v>741459</v>
      </c>
      <c r="E29" s="78">
        <f>D29-C29</f>
        <v>142615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402506.26</v>
      </c>
      <c r="C54" s="43">
        <f t="shared" ref="C54:C71" si="3">C33+C12</f>
        <v>466556</v>
      </c>
      <c r="D54" s="43">
        <f t="shared" ref="D54:D69" si="4">D33+D12</f>
        <v>609171</v>
      </c>
      <c r="E54" s="43">
        <f>D54-C54</f>
        <v>142615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402506.26</v>
      </c>
      <c r="C57" s="43">
        <f t="shared" si="3"/>
        <v>466556</v>
      </c>
      <c r="D57" s="43">
        <f t="shared" si="4"/>
        <v>609171</v>
      </c>
      <c r="E57" s="43">
        <f t="shared" si="6"/>
        <v>142615</v>
      </c>
      <c r="F57" s="46"/>
    </row>
    <row r="58" spans="1:6" x14ac:dyDescent="0.25">
      <c r="A58" s="22" t="s">
        <v>19</v>
      </c>
      <c r="B58" s="43">
        <f t="shared" si="5"/>
        <v>19372.29</v>
      </c>
      <c r="C58" s="44">
        <f t="shared" si="3"/>
        <v>21988</v>
      </c>
      <c r="D58" s="43">
        <f t="shared" si="4"/>
        <v>21988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21541.01</v>
      </c>
      <c r="C59" s="43">
        <f t="shared" si="3"/>
        <v>67800</v>
      </c>
      <c r="D59" s="43">
        <f>D39+D17</f>
        <v>67800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9866.4699999999993</v>
      </c>
      <c r="C60" s="43">
        <f t="shared" si="3"/>
        <v>20000</v>
      </c>
      <c r="D60" s="43">
        <f t="shared" si="4"/>
        <v>20000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50779.77</v>
      </c>
      <c r="C61" s="43">
        <f t="shared" si="3"/>
        <v>109788</v>
      </c>
      <c r="D61" s="43">
        <f t="shared" si="4"/>
        <v>109788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32.5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4368.3500000000004</v>
      </c>
      <c r="C63" s="43">
        <f t="shared" si="3"/>
        <v>20000</v>
      </c>
      <c r="D63" s="43">
        <f t="shared" si="4"/>
        <v>20000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4400.8500000000004</v>
      </c>
      <c r="C66" s="43">
        <f t="shared" si="3"/>
        <v>20000</v>
      </c>
      <c r="D66" s="43">
        <f t="shared" si="4"/>
        <v>20000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61669.3</v>
      </c>
      <c r="C67" s="43">
        <f t="shared" si="3"/>
        <v>2500</v>
      </c>
      <c r="D67" s="43">
        <f t="shared" si="4"/>
        <v>2500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61669.3</v>
      </c>
      <c r="C70" s="43">
        <f t="shared" si="3"/>
        <v>2500</v>
      </c>
      <c r="D70" s="43">
        <f t="shared" si="5"/>
        <v>2500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519356.18000000005</v>
      </c>
      <c r="C71" s="44">
        <f t="shared" si="3"/>
        <v>598844</v>
      </c>
      <c r="D71" s="43">
        <f t="shared" si="7"/>
        <v>741459</v>
      </c>
      <c r="E71" s="43">
        <f t="shared" si="6"/>
        <v>142615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402506.26</v>
      </c>
      <c r="C75" s="43">
        <f t="shared" si="8"/>
        <v>466556</v>
      </c>
      <c r="D75" s="43">
        <f t="shared" si="8"/>
        <v>609171</v>
      </c>
      <c r="E75" s="43">
        <f>D75-C75</f>
        <v>142615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402506.26</v>
      </c>
      <c r="C78" s="43">
        <f t="shared" si="8"/>
        <v>466556</v>
      </c>
      <c r="D78" s="43">
        <f t="shared" si="8"/>
        <v>609171</v>
      </c>
      <c r="E78" s="43">
        <f t="shared" si="9"/>
        <v>142615</v>
      </c>
      <c r="F78" s="46"/>
    </row>
    <row r="79" spans="1:6" x14ac:dyDescent="0.25">
      <c r="A79" s="22" t="s">
        <v>19</v>
      </c>
      <c r="B79" s="43">
        <f t="shared" si="8"/>
        <v>19372.29</v>
      </c>
      <c r="C79" s="43">
        <f t="shared" si="8"/>
        <v>21988</v>
      </c>
      <c r="D79" s="43">
        <f t="shared" si="8"/>
        <v>21988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21541.01</v>
      </c>
      <c r="C80" s="43">
        <f t="shared" si="8"/>
        <v>67800</v>
      </c>
      <c r="D80" s="43">
        <f t="shared" si="8"/>
        <v>67800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9866.4699999999993</v>
      </c>
      <c r="C81" s="43">
        <f t="shared" si="8"/>
        <v>20000</v>
      </c>
      <c r="D81" s="43">
        <f t="shared" si="8"/>
        <v>20000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50779.77</v>
      </c>
      <c r="C82" s="43">
        <f t="shared" si="8"/>
        <v>109788</v>
      </c>
      <c r="D82" s="43">
        <f t="shared" si="8"/>
        <v>109788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32.5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4368.3500000000004</v>
      </c>
      <c r="C84" s="43">
        <f t="shared" si="8"/>
        <v>20000</v>
      </c>
      <c r="D84" s="43">
        <f t="shared" si="8"/>
        <v>20000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4400.8500000000004</v>
      </c>
      <c r="C87" s="43">
        <f t="shared" si="8"/>
        <v>20000</v>
      </c>
      <c r="D87" s="43">
        <f t="shared" si="8"/>
        <v>20000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61669.3</v>
      </c>
      <c r="C88" s="43">
        <f t="shared" si="8"/>
        <v>2500</v>
      </c>
      <c r="D88" s="43">
        <f t="shared" si="8"/>
        <v>2500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61669.3</v>
      </c>
      <c r="C91" s="43">
        <f t="shared" si="10"/>
        <v>2500</v>
      </c>
      <c r="D91" s="43">
        <f t="shared" si="10"/>
        <v>2500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519356.18000000005</v>
      </c>
      <c r="C92" s="43">
        <f t="shared" si="10"/>
        <v>598844</v>
      </c>
      <c r="D92" s="43">
        <f t="shared" si="10"/>
        <v>741459</v>
      </c>
      <c r="E92" s="82">
        <f t="shared" si="9"/>
        <v>142615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402506.26</v>
      </c>
      <c r="C96" s="43">
        <f>C75</f>
        <v>466556</v>
      </c>
      <c r="D96" s="43">
        <f>D75</f>
        <v>609171</v>
      </c>
      <c r="E96" s="43">
        <f>D96-C96</f>
        <v>142615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402506.26</v>
      </c>
      <c r="C99" s="43">
        <f t="shared" si="11"/>
        <v>466556</v>
      </c>
      <c r="D99" s="43">
        <f t="shared" si="11"/>
        <v>609171</v>
      </c>
      <c r="E99" s="43">
        <f t="shared" si="12"/>
        <v>142615</v>
      </c>
      <c r="F99" s="46"/>
    </row>
    <row r="100" spans="1:6" x14ac:dyDescent="0.25">
      <c r="A100" s="22" t="s">
        <v>19</v>
      </c>
      <c r="B100" s="43">
        <f t="shared" si="11"/>
        <v>19372.29</v>
      </c>
      <c r="C100" s="43">
        <f t="shared" si="11"/>
        <v>21988</v>
      </c>
      <c r="D100" s="43">
        <f t="shared" si="11"/>
        <v>21988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21541.01</v>
      </c>
      <c r="C101" s="43">
        <f t="shared" si="11"/>
        <v>67800</v>
      </c>
      <c r="D101" s="43">
        <f t="shared" si="11"/>
        <v>67800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9866.4699999999993</v>
      </c>
      <c r="C102" s="43">
        <f t="shared" si="11"/>
        <v>20000</v>
      </c>
      <c r="D102" s="43">
        <f t="shared" si="11"/>
        <v>20000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50779.77</v>
      </c>
      <c r="C103" s="43">
        <f t="shared" si="11"/>
        <v>109788</v>
      </c>
      <c r="D103" s="43">
        <f t="shared" si="11"/>
        <v>109788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32.5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4368.3500000000004</v>
      </c>
      <c r="C105" s="43">
        <f t="shared" si="11"/>
        <v>20000</v>
      </c>
      <c r="D105" s="43">
        <f t="shared" si="11"/>
        <v>20000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4400.8500000000004</v>
      </c>
      <c r="C108" s="43">
        <f t="shared" si="11"/>
        <v>20000</v>
      </c>
      <c r="D108" s="43">
        <f t="shared" si="11"/>
        <v>20000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61669.3</v>
      </c>
      <c r="C109" s="43">
        <f t="shared" si="11"/>
        <v>2500</v>
      </c>
      <c r="D109" s="43">
        <f t="shared" si="11"/>
        <v>2500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61669.3</v>
      </c>
      <c r="C112" s="43">
        <f t="shared" si="11"/>
        <v>2500</v>
      </c>
      <c r="D112" s="43">
        <f t="shared" si="11"/>
        <v>2500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519356.18000000005</v>
      </c>
      <c r="C113" s="48">
        <f t="shared" si="13"/>
        <v>598844</v>
      </c>
      <c r="D113" s="48">
        <f t="shared" si="13"/>
        <v>741459</v>
      </c>
      <c r="E113" s="48">
        <f t="shared" si="12"/>
        <v>142615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G122"/>
  <sheetViews>
    <sheetView showOutlineSymbols="0" topLeftCell="A113" zoomScaleNormal="100" workbookViewId="0">
      <selection activeCell="B21" sqref="B21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86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89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73520.89</v>
      </c>
      <c r="C12" s="43">
        <v>103921</v>
      </c>
      <c r="D12" s="43">
        <f>59800+35568</f>
        <v>95368</v>
      </c>
      <c r="E12" s="43">
        <f>D12-C12</f>
        <v>-8553</v>
      </c>
      <c r="F12" s="46"/>
    </row>
    <row r="13" spans="1:7" x14ac:dyDescent="0.25">
      <c r="A13" s="22" t="s">
        <v>8</v>
      </c>
      <c r="B13" s="43">
        <v>8478.73</v>
      </c>
      <c r="C13" s="43">
        <v>7000</v>
      </c>
      <c r="D13" s="43">
        <v>7000</v>
      </c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81999.62</v>
      </c>
      <c r="C15" s="43">
        <f>C14+C13+C12</f>
        <v>110921</v>
      </c>
      <c r="D15" s="43">
        <f>D14+D13+D12</f>
        <v>102368</v>
      </c>
      <c r="E15" s="43">
        <f>D15-C15</f>
        <v>-8553</v>
      </c>
      <c r="F15" s="46"/>
    </row>
    <row r="16" spans="1:7" x14ac:dyDescent="0.25">
      <c r="A16" s="22" t="s">
        <v>19</v>
      </c>
      <c r="B16" s="43">
        <v>1193.19</v>
      </c>
      <c r="C16" s="44">
        <v>1000</v>
      </c>
      <c r="D16" s="43">
        <v>1000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4703.43</v>
      </c>
      <c r="C17" s="43">
        <v>12550</v>
      </c>
      <c r="D17" s="43">
        <f>12500+50</f>
        <v>12550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37553.82</v>
      </c>
      <c r="C18" s="43">
        <v>7500</v>
      </c>
      <c r="D18" s="43">
        <v>7500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43450.44</v>
      </c>
      <c r="C19" s="43">
        <f>C18+C17+C16</f>
        <v>21050</v>
      </c>
      <c r="D19" s="43">
        <f>D18+D17+D16</f>
        <v>21050</v>
      </c>
      <c r="E19" s="43">
        <f>D19-C19</f>
        <v>0</v>
      </c>
      <c r="F19" s="46"/>
    </row>
    <row r="20" spans="1:6" x14ac:dyDescent="0.25">
      <c r="A20" s="22" t="s">
        <v>22</v>
      </c>
      <c r="B20" s="43">
        <v>28.5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28.5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125478.56</v>
      </c>
      <c r="C29" s="45">
        <f>C28+C24+C19+C15</f>
        <v>131971</v>
      </c>
      <c r="D29" s="48">
        <f>D28+D24+D19+D15</f>
        <v>123418</v>
      </c>
      <c r="E29" s="78">
        <f>D29-C29</f>
        <v>-8553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73520.89</v>
      </c>
      <c r="C54" s="43">
        <f t="shared" ref="C54:C71" si="3">C33+C12</f>
        <v>103921</v>
      </c>
      <c r="D54" s="43">
        <f t="shared" ref="D54:D69" si="4">D33+D12</f>
        <v>95368</v>
      </c>
      <c r="E54" s="43">
        <f>D54-C54</f>
        <v>-8553</v>
      </c>
      <c r="F54" s="46"/>
    </row>
    <row r="55" spans="1:6" x14ac:dyDescent="0.25">
      <c r="A55" s="22" t="s">
        <v>8</v>
      </c>
      <c r="B55" s="43">
        <f t="shared" ref="B55:D70" si="5">B34+B13</f>
        <v>8478.73</v>
      </c>
      <c r="C55" s="43">
        <f t="shared" si="3"/>
        <v>7000</v>
      </c>
      <c r="D55" s="43">
        <f t="shared" si="4"/>
        <v>7000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81999.62</v>
      </c>
      <c r="C57" s="43">
        <f t="shared" si="3"/>
        <v>110921</v>
      </c>
      <c r="D57" s="43">
        <f t="shared" si="4"/>
        <v>102368</v>
      </c>
      <c r="E57" s="43">
        <f t="shared" si="6"/>
        <v>-8553</v>
      </c>
      <c r="F57" s="46"/>
    </row>
    <row r="58" spans="1:6" x14ac:dyDescent="0.25">
      <c r="A58" s="22" t="s">
        <v>19</v>
      </c>
      <c r="B58" s="43">
        <f t="shared" si="5"/>
        <v>1193.19</v>
      </c>
      <c r="C58" s="44">
        <f t="shared" si="3"/>
        <v>1000</v>
      </c>
      <c r="D58" s="43">
        <f t="shared" si="4"/>
        <v>1000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4703.43</v>
      </c>
      <c r="C59" s="43">
        <f t="shared" si="3"/>
        <v>12550</v>
      </c>
      <c r="D59" s="43">
        <f>D39+D17</f>
        <v>12550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37553.82</v>
      </c>
      <c r="C60" s="43">
        <f t="shared" si="3"/>
        <v>7500</v>
      </c>
      <c r="D60" s="43">
        <f t="shared" si="4"/>
        <v>7500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43450.44</v>
      </c>
      <c r="C61" s="43">
        <f t="shared" si="3"/>
        <v>21050</v>
      </c>
      <c r="D61" s="43">
        <f t="shared" si="4"/>
        <v>21050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28.5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28.5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125478.56</v>
      </c>
      <c r="C71" s="44">
        <f t="shared" si="3"/>
        <v>131971</v>
      </c>
      <c r="D71" s="43">
        <f t="shared" si="7"/>
        <v>123418</v>
      </c>
      <c r="E71" s="43">
        <f t="shared" si="6"/>
        <v>-8553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73520.89</v>
      </c>
      <c r="C75" s="43">
        <f t="shared" si="8"/>
        <v>103921</v>
      </c>
      <c r="D75" s="43">
        <f t="shared" si="8"/>
        <v>95368</v>
      </c>
      <c r="E75" s="43">
        <f>D75-C75</f>
        <v>-8553</v>
      </c>
      <c r="F75" s="46"/>
    </row>
    <row r="76" spans="1:6" x14ac:dyDescent="0.25">
      <c r="A76" s="22" t="s">
        <v>8</v>
      </c>
      <c r="B76" s="43">
        <f t="shared" si="8"/>
        <v>8478.73</v>
      </c>
      <c r="C76" s="43">
        <f t="shared" si="8"/>
        <v>7000</v>
      </c>
      <c r="D76" s="43">
        <f t="shared" si="8"/>
        <v>7000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81999.62</v>
      </c>
      <c r="C78" s="43">
        <f t="shared" si="8"/>
        <v>110921</v>
      </c>
      <c r="D78" s="43">
        <f t="shared" si="8"/>
        <v>102368</v>
      </c>
      <c r="E78" s="43">
        <f t="shared" si="9"/>
        <v>-8553</v>
      </c>
      <c r="F78" s="46"/>
    </row>
    <row r="79" spans="1:6" x14ac:dyDescent="0.25">
      <c r="A79" s="22" t="s">
        <v>19</v>
      </c>
      <c r="B79" s="43">
        <f t="shared" si="8"/>
        <v>1193.19</v>
      </c>
      <c r="C79" s="43">
        <f t="shared" si="8"/>
        <v>1000</v>
      </c>
      <c r="D79" s="43">
        <f t="shared" si="8"/>
        <v>1000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4703.43</v>
      </c>
      <c r="C80" s="43">
        <f t="shared" si="8"/>
        <v>12550</v>
      </c>
      <c r="D80" s="43">
        <f t="shared" si="8"/>
        <v>12550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37553.82</v>
      </c>
      <c r="C81" s="43">
        <f t="shared" si="8"/>
        <v>7500</v>
      </c>
      <c r="D81" s="43">
        <f t="shared" si="8"/>
        <v>7500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43450.44</v>
      </c>
      <c r="C82" s="43">
        <f t="shared" si="8"/>
        <v>21050</v>
      </c>
      <c r="D82" s="43">
        <f t="shared" si="8"/>
        <v>21050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28.5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28.5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125478.56</v>
      </c>
      <c r="C92" s="43">
        <f t="shared" si="10"/>
        <v>131971</v>
      </c>
      <c r="D92" s="43">
        <f t="shared" si="10"/>
        <v>123418</v>
      </c>
      <c r="E92" s="82">
        <f t="shared" si="9"/>
        <v>-8553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73520.89</v>
      </c>
      <c r="C96" s="43">
        <f>C75</f>
        <v>103921</v>
      </c>
      <c r="D96" s="43">
        <f>D75</f>
        <v>95368</v>
      </c>
      <c r="E96" s="43">
        <f>D96-C96</f>
        <v>-8553</v>
      </c>
      <c r="F96" s="46"/>
    </row>
    <row r="97" spans="1:6" x14ac:dyDescent="0.25">
      <c r="A97" s="22" t="s">
        <v>8</v>
      </c>
      <c r="B97" s="43">
        <f t="shared" ref="B97:D112" si="11">B76</f>
        <v>8478.73</v>
      </c>
      <c r="C97" s="43">
        <f t="shared" si="11"/>
        <v>7000</v>
      </c>
      <c r="D97" s="43">
        <f t="shared" si="11"/>
        <v>7000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81999.62</v>
      </c>
      <c r="C99" s="43">
        <f t="shared" si="11"/>
        <v>110921</v>
      </c>
      <c r="D99" s="43">
        <f t="shared" si="11"/>
        <v>102368</v>
      </c>
      <c r="E99" s="43">
        <f t="shared" si="12"/>
        <v>-8553</v>
      </c>
      <c r="F99" s="46"/>
    </row>
    <row r="100" spans="1:6" x14ac:dyDescent="0.25">
      <c r="A100" s="22" t="s">
        <v>19</v>
      </c>
      <c r="B100" s="43">
        <f t="shared" si="11"/>
        <v>1193.19</v>
      </c>
      <c r="C100" s="43">
        <f t="shared" si="11"/>
        <v>1000</v>
      </c>
      <c r="D100" s="43">
        <f t="shared" si="11"/>
        <v>1000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4703.43</v>
      </c>
      <c r="C101" s="43">
        <f t="shared" si="11"/>
        <v>12550</v>
      </c>
      <c r="D101" s="43">
        <f t="shared" si="11"/>
        <v>12550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37553.82</v>
      </c>
      <c r="C102" s="43">
        <f t="shared" si="11"/>
        <v>7500</v>
      </c>
      <c r="D102" s="43">
        <f t="shared" si="11"/>
        <v>7500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43450.44</v>
      </c>
      <c r="C103" s="43">
        <f t="shared" si="11"/>
        <v>21050</v>
      </c>
      <c r="D103" s="43">
        <f t="shared" si="11"/>
        <v>21050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28.5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28.5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125478.56</v>
      </c>
      <c r="C113" s="48">
        <f t="shared" si="13"/>
        <v>131971</v>
      </c>
      <c r="D113" s="48">
        <f t="shared" si="13"/>
        <v>123418</v>
      </c>
      <c r="E113" s="48">
        <f t="shared" si="12"/>
        <v>-8553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G122"/>
  <sheetViews>
    <sheetView showOutlineSymbols="0" topLeftCell="A113" zoomScaleNormal="100" workbookViewId="0">
      <selection activeCell="C11" sqref="C11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86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90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>
        <v>750</v>
      </c>
      <c r="D16" s="43">
        <v>750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750</v>
      </c>
      <c r="D19" s="43">
        <f>D18+D17+D16</f>
        <v>750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0</v>
      </c>
      <c r="C29" s="45">
        <f>C28+C24+C19+C15</f>
        <v>750</v>
      </c>
      <c r="D29" s="48">
        <f>D28+D24+D19+D15</f>
        <v>750</v>
      </c>
      <c r="E29" s="78">
        <f>D29-C29</f>
        <v>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C71" si="3">C33+C12</f>
        <v>0</v>
      </c>
      <c r="D54" s="43">
        <f t="shared" ref="D54:D69" si="4">D33+D12</f>
        <v>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0</v>
      </c>
      <c r="C57" s="43">
        <f t="shared" si="3"/>
        <v>0</v>
      </c>
      <c r="D57" s="43">
        <f t="shared" si="4"/>
        <v>0</v>
      </c>
      <c r="E57" s="43">
        <f t="shared" si="6"/>
        <v>0</v>
      </c>
      <c r="F57" s="46"/>
    </row>
    <row r="58" spans="1:6" x14ac:dyDescent="0.25">
      <c r="A58" s="22" t="s">
        <v>19</v>
      </c>
      <c r="B58" s="43">
        <f t="shared" si="5"/>
        <v>0</v>
      </c>
      <c r="C58" s="44">
        <f t="shared" si="3"/>
        <v>750</v>
      </c>
      <c r="D58" s="43">
        <f t="shared" si="4"/>
        <v>750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0</v>
      </c>
      <c r="C59" s="43">
        <f t="shared" si="3"/>
        <v>0</v>
      </c>
      <c r="D59" s="43">
        <f>D39+D17</f>
        <v>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0</v>
      </c>
      <c r="C60" s="43">
        <f t="shared" si="3"/>
        <v>0</v>
      </c>
      <c r="D60" s="43">
        <f t="shared" si="4"/>
        <v>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0</v>
      </c>
      <c r="C61" s="43">
        <f t="shared" si="3"/>
        <v>750</v>
      </c>
      <c r="D61" s="43">
        <f t="shared" si="4"/>
        <v>750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0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0</v>
      </c>
      <c r="C71" s="44">
        <f t="shared" si="3"/>
        <v>750</v>
      </c>
      <c r="D71" s="43">
        <f t="shared" si="7"/>
        <v>750</v>
      </c>
      <c r="E71" s="43">
        <f t="shared" si="6"/>
        <v>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0</v>
      </c>
      <c r="C75" s="43">
        <f t="shared" si="8"/>
        <v>0</v>
      </c>
      <c r="D75" s="43">
        <f t="shared" si="8"/>
        <v>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0</v>
      </c>
      <c r="C78" s="43">
        <f t="shared" si="8"/>
        <v>0</v>
      </c>
      <c r="D78" s="43">
        <f t="shared" si="8"/>
        <v>0</v>
      </c>
      <c r="E78" s="43">
        <f t="shared" si="9"/>
        <v>0</v>
      </c>
      <c r="F78" s="46"/>
    </row>
    <row r="79" spans="1:6" x14ac:dyDescent="0.25">
      <c r="A79" s="22" t="s">
        <v>19</v>
      </c>
      <c r="B79" s="43">
        <f t="shared" si="8"/>
        <v>0</v>
      </c>
      <c r="C79" s="43">
        <f t="shared" si="8"/>
        <v>750</v>
      </c>
      <c r="D79" s="43">
        <f t="shared" si="8"/>
        <v>750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0</v>
      </c>
      <c r="C80" s="43">
        <f t="shared" si="8"/>
        <v>0</v>
      </c>
      <c r="D80" s="43">
        <f t="shared" si="8"/>
        <v>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0</v>
      </c>
      <c r="C81" s="43">
        <f t="shared" si="8"/>
        <v>0</v>
      </c>
      <c r="D81" s="43">
        <f t="shared" si="8"/>
        <v>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0</v>
      </c>
      <c r="C82" s="43">
        <f t="shared" si="8"/>
        <v>750</v>
      </c>
      <c r="D82" s="43">
        <f t="shared" si="8"/>
        <v>750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0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0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0</v>
      </c>
      <c r="C92" s="43">
        <f t="shared" si="10"/>
        <v>750</v>
      </c>
      <c r="D92" s="43">
        <f t="shared" si="10"/>
        <v>750</v>
      </c>
      <c r="E92" s="82">
        <f t="shared" si="9"/>
        <v>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0</v>
      </c>
      <c r="C99" s="43">
        <f t="shared" si="11"/>
        <v>0</v>
      </c>
      <c r="D99" s="43">
        <f t="shared" si="11"/>
        <v>0</v>
      </c>
      <c r="E99" s="43">
        <f t="shared" si="12"/>
        <v>0</v>
      </c>
      <c r="F99" s="46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750</v>
      </c>
      <c r="D100" s="43">
        <f t="shared" si="11"/>
        <v>750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0</v>
      </c>
      <c r="C101" s="43">
        <f t="shared" si="11"/>
        <v>0</v>
      </c>
      <c r="D101" s="43">
        <f t="shared" si="11"/>
        <v>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0</v>
      </c>
      <c r="C102" s="43">
        <f t="shared" si="11"/>
        <v>0</v>
      </c>
      <c r="D102" s="43">
        <f t="shared" si="11"/>
        <v>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0</v>
      </c>
      <c r="C103" s="43">
        <f t="shared" si="11"/>
        <v>750</v>
      </c>
      <c r="D103" s="43">
        <f t="shared" si="11"/>
        <v>750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0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0</v>
      </c>
      <c r="C113" s="48">
        <f t="shared" si="13"/>
        <v>750</v>
      </c>
      <c r="D113" s="48">
        <f t="shared" si="13"/>
        <v>750</v>
      </c>
      <c r="E113" s="48">
        <f t="shared" si="12"/>
        <v>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86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91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110381.21</v>
      </c>
      <c r="C12" s="43">
        <v>219434</v>
      </c>
      <c r="D12" s="43">
        <f>141960+159512+6000</f>
        <v>307472</v>
      </c>
      <c r="E12" s="43">
        <f>D12-C12</f>
        <v>88038</v>
      </c>
      <c r="F12" s="46"/>
    </row>
    <row r="13" spans="1:7" x14ac:dyDescent="0.25">
      <c r="A13" s="22" t="s">
        <v>8</v>
      </c>
      <c r="B13" s="43">
        <v>13435</v>
      </c>
      <c r="C13" s="43">
        <v>2500</v>
      </c>
      <c r="D13" s="43">
        <v>2500</v>
      </c>
      <c r="E13" s="43">
        <f>D13-C13</f>
        <v>0</v>
      </c>
      <c r="F13" s="46"/>
    </row>
    <row r="14" spans="1:7" x14ac:dyDescent="0.25">
      <c r="A14" s="22" t="s">
        <v>9</v>
      </c>
      <c r="B14" s="43">
        <v>9324.2800000000007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133140.49</v>
      </c>
      <c r="C15" s="43">
        <f>C14+C13+C12</f>
        <v>221934</v>
      </c>
      <c r="D15" s="43">
        <f>D14+D13+D12</f>
        <v>309972</v>
      </c>
      <c r="E15" s="43">
        <f>D15-C15</f>
        <v>88038</v>
      </c>
      <c r="F15" s="46"/>
    </row>
    <row r="16" spans="1:7" x14ac:dyDescent="0.25">
      <c r="A16" s="22" t="s">
        <v>19</v>
      </c>
      <c r="B16" s="43">
        <v>743.79</v>
      </c>
      <c r="C16" s="44">
        <v>5500</v>
      </c>
      <c r="D16" s="43">
        <f>3000+2500</f>
        <v>5500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347976.65</v>
      </c>
      <c r="C17" s="43">
        <v>331000</v>
      </c>
      <c r="D17" s="43">
        <f>5000+1000+425000</f>
        <v>431000</v>
      </c>
      <c r="E17" s="43">
        <f t="shared" si="0"/>
        <v>100000</v>
      </c>
      <c r="F17" s="46"/>
    </row>
    <row r="18" spans="1:6" x14ac:dyDescent="0.25">
      <c r="A18" s="22" t="s">
        <v>21</v>
      </c>
      <c r="B18" s="43">
        <v>76912.649999999994</v>
      </c>
      <c r="C18" s="43">
        <v>33500</v>
      </c>
      <c r="D18" s="43">
        <f>12000+21500</f>
        <v>33500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425633.09</v>
      </c>
      <c r="C19" s="43">
        <f>C18+C17+C16</f>
        <v>370000</v>
      </c>
      <c r="D19" s="43">
        <f>D18+D17+D16</f>
        <v>470000</v>
      </c>
      <c r="E19" s="43">
        <f>D19-C19</f>
        <v>100000</v>
      </c>
      <c r="F19" s="46"/>
    </row>
    <row r="20" spans="1:6" x14ac:dyDescent="0.25">
      <c r="A20" s="22" t="s">
        <v>22</v>
      </c>
      <c r="B20" s="43">
        <v>113236.85</v>
      </c>
      <c r="C20" s="43">
        <v>133000</v>
      </c>
      <c r="D20" s="43">
        <f>10000+123000</f>
        <v>133000</v>
      </c>
      <c r="E20" s="43">
        <f t="shared" si="0"/>
        <v>0</v>
      </c>
      <c r="F20" s="46"/>
    </row>
    <row r="21" spans="1:6" x14ac:dyDescent="0.25">
      <c r="A21" s="22" t="s">
        <v>23</v>
      </c>
      <c r="B21" s="43">
        <v>2105</v>
      </c>
      <c r="C21" s="43"/>
      <c r="D21" s="43">
        <f>2500</f>
        <v>2500</v>
      </c>
      <c r="E21" s="43">
        <f>D21-C21</f>
        <v>2500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115341.85</v>
      </c>
      <c r="C24" s="43">
        <f>C23+C22+C21+C20</f>
        <v>133000</v>
      </c>
      <c r="D24" s="43">
        <f>D23+D22+D21+D20</f>
        <v>135500</v>
      </c>
      <c r="E24" s="43">
        <f>D24-C24</f>
        <v>2500</v>
      </c>
      <c r="F24" s="46"/>
    </row>
    <row r="25" spans="1:6" x14ac:dyDescent="0.25">
      <c r="A25" s="22" t="s">
        <v>26</v>
      </c>
      <c r="B25" s="43">
        <v>4218.49</v>
      </c>
      <c r="C25" s="43">
        <v>1500</v>
      </c>
      <c r="D25" s="43">
        <f>5000+1500</f>
        <v>6500</v>
      </c>
      <c r="E25" s="43">
        <f t="shared" si="0"/>
        <v>5000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4218.49</v>
      </c>
      <c r="C28" s="43">
        <f>C27+C26+C25</f>
        <v>1500</v>
      </c>
      <c r="D28" s="43">
        <f>D27+D26+D25</f>
        <v>6500</v>
      </c>
      <c r="E28" s="43">
        <f>D28-C28</f>
        <v>5000</v>
      </c>
      <c r="F28" s="46"/>
    </row>
    <row r="29" spans="1:6" x14ac:dyDescent="0.25">
      <c r="A29" s="25" t="s">
        <v>14</v>
      </c>
      <c r="B29" s="48">
        <f>B28+B24+B19+B15</f>
        <v>678333.92</v>
      </c>
      <c r="C29" s="45">
        <f>C28+C24+C19+C15</f>
        <v>726434</v>
      </c>
      <c r="D29" s="48">
        <f>D28+D24+D19+D15</f>
        <v>921972</v>
      </c>
      <c r="E29" s="78">
        <f>D29-C29</f>
        <v>195538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110381.21</v>
      </c>
      <c r="C54" s="43">
        <f t="shared" ref="C54:C71" si="3">C33+C12</f>
        <v>219434</v>
      </c>
      <c r="D54" s="43">
        <f t="shared" ref="D54:D69" si="4">D33+D12</f>
        <v>307472</v>
      </c>
      <c r="E54" s="43">
        <f>D54-C54</f>
        <v>88038</v>
      </c>
      <c r="F54" s="46"/>
    </row>
    <row r="55" spans="1:6" x14ac:dyDescent="0.25">
      <c r="A55" s="22" t="s">
        <v>8</v>
      </c>
      <c r="B55" s="43">
        <f t="shared" ref="B55:D70" si="5">B34+B13</f>
        <v>13435</v>
      </c>
      <c r="C55" s="43">
        <f t="shared" si="3"/>
        <v>2500</v>
      </c>
      <c r="D55" s="43">
        <f t="shared" si="4"/>
        <v>2500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9324.2800000000007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133140.49</v>
      </c>
      <c r="C57" s="43">
        <f t="shared" si="3"/>
        <v>221934</v>
      </c>
      <c r="D57" s="43">
        <f t="shared" si="4"/>
        <v>309972</v>
      </c>
      <c r="E57" s="43">
        <f t="shared" si="6"/>
        <v>88038</v>
      </c>
      <c r="F57" s="46"/>
    </row>
    <row r="58" spans="1:6" x14ac:dyDescent="0.25">
      <c r="A58" s="22" t="s">
        <v>19</v>
      </c>
      <c r="B58" s="43">
        <f t="shared" si="5"/>
        <v>743.79</v>
      </c>
      <c r="C58" s="44">
        <f t="shared" si="3"/>
        <v>5500</v>
      </c>
      <c r="D58" s="43">
        <f t="shared" si="4"/>
        <v>5500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347976.65</v>
      </c>
      <c r="C59" s="43">
        <f t="shared" si="3"/>
        <v>331000</v>
      </c>
      <c r="D59" s="43">
        <f>D39+D17</f>
        <v>431000</v>
      </c>
      <c r="E59" s="43">
        <f t="shared" si="6"/>
        <v>100000</v>
      </c>
      <c r="F59" s="46"/>
    </row>
    <row r="60" spans="1:6" x14ac:dyDescent="0.25">
      <c r="A60" s="22" t="s">
        <v>21</v>
      </c>
      <c r="B60" s="43">
        <f t="shared" si="5"/>
        <v>76912.649999999994</v>
      </c>
      <c r="C60" s="43">
        <f t="shared" si="3"/>
        <v>33500</v>
      </c>
      <c r="D60" s="43">
        <f t="shared" si="4"/>
        <v>33500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425633.09</v>
      </c>
      <c r="C61" s="43">
        <f t="shared" si="3"/>
        <v>370000</v>
      </c>
      <c r="D61" s="43">
        <f t="shared" si="4"/>
        <v>470000</v>
      </c>
      <c r="E61" s="43">
        <f t="shared" si="6"/>
        <v>100000</v>
      </c>
      <c r="F61" s="46"/>
    </row>
    <row r="62" spans="1:6" x14ac:dyDescent="0.25">
      <c r="A62" s="22" t="s">
        <v>22</v>
      </c>
      <c r="B62" s="43">
        <f t="shared" si="5"/>
        <v>113236.85</v>
      </c>
      <c r="C62" s="43">
        <f t="shared" si="3"/>
        <v>133000</v>
      </c>
      <c r="D62" s="43">
        <f t="shared" si="4"/>
        <v>133000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2105</v>
      </c>
      <c r="C63" s="43">
        <f t="shared" si="3"/>
        <v>0</v>
      </c>
      <c r="D63" s="43">
        <f t="shared" si="4"/>
        <v>2500</v>
      </c>
      <c r="E63" s="43">
        <f t="shared" si="6"/>
        <v>2500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115341.85</v>
      </c>
      <c r="C66" s="43">
        <f t="shared" si="3"/>
        <v>133000</v>
      </c>
      <c r="D66" s="43">
        <f t="shared" si="4"/>
        <v>135500</v>
      </c>
      <c r="E66" s="43">
        <f t="shared" si="6"/>
        <v>2500</v>
      </c>
      <c r="F66" s="46"/>
    </row>
    <row r="67" spans="1:6" x14ac:dyDescent="0.25">
      <c r="A67" s="22" t="s">
        <v>26</v>
      </c>
      <c r="B67" s="43">
        <f t="shared" si="5"/>
        <v>4218.49</v>
      </c>
      <c r="C67" s="43">
        <f t="shared" si="3"/>
        <v>1500</v>
      </c>
      <c r="D67" s="43">
        <f t="shared" si="4"/>
        <v>6500</v>
      </c>
      <c r="E67" s="43">
        <f t="shared" si="6"/>
        <v>5000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4218.49</v>
      </c>
      <c r="C70" s="43">
        <f t="shared" si="3"/>
        <v>1500</v>
      </c>
      <c r="D70" s="43">
        <f t="shared" si="5"/>
        <v>6500</v>
      </c>
      <c r="E70" s="43">
        <f t="shared" si="6"/>
        <v>5000</v>
      </c>
      <c r="F70" s="46"/>
    </row>
    <row r="71" spans="1:6" x14ac:dyDescent="0.25">
      <c r="A71" s="25" t="s">
        <v>11</v>
      </c>
      <c r="B71" s="43">
        <f t="shared" ref="B71:D71" si="7">B50+B29</f>
        <v>678333.92</v>
      </c>
      <c r="C71" s="44">
        <f t="shared" si="3"/>
        <v>726434</v>
      </c>
      <c r="D71" s="43">
        <f t="shared" si="7"/>
        <v>921972</v>
      </c>
      <c r="E71" s="43">
        <f t="shared" si="6"/>
        <v>195538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110381.21</v>
      </c>
      <c r="C75" s="43">
        <f t="shared" si="8"/>
        <v>219434</v>
      </c>
      <c r="D75" s="43">
        <f t="shared" si="8"/>
        <v>307472</v>
      </c>
      <c r="E75" s="43">
        <f>D75-C75</f>
        <v>88038</v>
      </c>
      <c r="F75" s="46"/>
    </row>
    <row r="76" spans="1:6" x14ac:dyDescent="0.25">
      <c r="A76" s="22" t="s">
        <v>8</v>
      </c>
      <c r="B76" s="43">
        <f t="shared" si="8"/>
        <v>13435</v>
      </c>
      <c r="C76" s="43">
        <f t="shared" si="8"/>
        <v>2500</v>
      </c>
      <c r="D76" s="43">
        <f t="shared" si="8"/>
        <v>2500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9324.2800000000007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133140.49</v>
      </c>
      <c r="C78" s="43">
        <f t="shared" si="8"/>
        <v>221934</v>
      </c>
      <c r="D78" s="43">
        <f t="shared" si="8"/>
        <v>309972</v>
      </c>
      <c r="E78" s="43">
        <f t="shared" si="9"/>
        <v>88038</v>
      </c>
      <c r="F78" s="46"/>
    </row>
    <row r="79" spans="1:6" x14ac:dyDescent="0.25">
      <c r="A79" s="22" t="s">
        <v>19</v>
      </c>
      <c r="B79" s="43">
        <f t="shared" si="8"/>
        <v>743.79</v>
      </c>
      <c r="C79" s="43">
        <f t="shared" si="8"/>
        <v>5500</v>
      </c>
      <c r="D79" s="43">
        <f t="shared" si="8"/>
        <v>5500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347976.65</v>
      </c>
      <c r="C80" s="43">
        <f t="shared" si="8"/>
        <v>331000</v>
      </c>
      <c r="D80" s="43">
        <f t="shared" si="8"/>
        <v>431000</v>
      </c>
      <c r="E80" s="43">
        <f t="shared" si="9"/>
        <v>100000</v>
      </c>
      <c r="F80" s="46"/>
    </row>
    <row r="81" spans="1:6" x14ac:dyDescent="0.25">
      <c r="A81" s="22" t="s">
        <v>21</v>
      </c>
      <c r="B81" s="43">
        <f t="shared" si="8"/>
        <v>76912.649999999994</v>
      </c>
      <c r="C81" s="43">
        <f t="shared" si="8"/>
        <v>33500</v>
      </c>
      <c r="D81" s="43">
        <f t="shared" si="8"/>
        <v>33500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425633.09</v>
      </c>
      <c r="C82" s="43">
        <f t="shared" si="8"/>
        <v>370000</v>
      </c>
      <c r="D82" s="43">
        <f t="shared" si="8"/>
        <v>470000</v>
      </c>
      <c r="E82" s="81">
        <f t="shared" si="9"/>
        <v>100000</v>
      </c>
      <c r="F82" s="65"/>
    </row>
    <row r="83" spans="1:6" x14ac:dyDescent="0.25">
      <c r="A83" s="22" t="s">
        <v>22</v>
      </c>
      <c r="B83" s="43">
        <f t="shared" si="8"/>
        <v>113236.85</v>
      </c>
      <c r="C83" s="43">
        <f t="shared" si="8"/>
        <v>133000</v>
      </c>
      <c r="D83" s="43">
        <f t="shared" si="8"/>
        <v>133000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2105</v>
      </c>
      <c r="C84" s="43">
        <f t="shared" si="8"/>
        <v>0</v>
      </c>
      <c r="D84" s="43">
        <f t="shared" si="8"/>
        <v>2500</v>
      </c>
      <c r="E84" s="81">
        <f t="shared" si="9"/>
        <v>2500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115341.85</v>
      </c>
      <c r="C87" s="43">
        <f t="shared" si="8"/>
        <v>133000</v>
      </c>
      <c r="D87" s="43">
        <f t="shared" si="8"/>
        <v>135500</v>
      </c>
      <c r="E87" s="81">
        <f t="shared" si="9"/>
        <v>2500</v>
      </c>
      <c r="F87" s="65"/>
    </row>
    <row r="88" spans="1:6" x14ac:dyDescent="0.25">
      <c r="A88" s="22" t="s">
        <v>26</v>
      </c>
      <c r="B88" s="43">
        <f t="shared" si="8"/>
        <v>4218.49</v>
      </c>
      <c r="C88" s="43">
        <f t="shared" si="8"/>
        <v>1500</v>
      </c>
      <c r="D88" s="43">
        <f t="shared" si="8"/>
        <v>6500</v>
      </c>
      <c r="E88" s="81">
        <f t="shared" si="9"/>
        <v>5000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4218.49</v>
      </c>
      <c r="C91" s="43">
        <f t="shared" si="10"/>
        <v>1500</v>
      </c>
      <c r="D91" s="43">
        <f t="shared" si="10"/>
        <v>6500</v>
      </c>
      <c r="E91" s="81">
        <f t="shared" si="9"/>
        <v>5000</v>
      </c>
      <c r="F91" s="65"/>
    </row>
    <row r="92" spans="1:6" x14ac:dyDescent="0.25">
      <c r="A92" s="25" t="s">
        <v>32</v>
      </c>
      <c r="B92" s="43">
        <f t="shared" si="10"/>
        <v>678333.92</v>
      </c>
      <c r="C92" s="43">
        <f t="shared" si="10"/>
        <v>726434</v>
      </c>
      <c r="D92" s="43">
        <f t="shared" si="10"/>
        <v>921972</v>
      </c>
      <c r="E92" s="82">
        <f t="shared" si="9"/>
        <v>195538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110381.21</v>
      </c>
      <c r="C96" s="43">
        <f>C75</f>
        <v>219434</v>
      </c>
      <c r="D96" s="43">
        <f>D75</f>
        <v>307472</v>
      </c>
      <c r="E96" s="43">
        <f>D96-C96</f>
        <v>88038</v>
      </c>
      <c r="F96" s="46"/>
    </row>
    <row r="97" spans="1:6" x14ac:dyDescent="0.25">
      <c r="A97" s="22" t="s">
        <v>8</v>
      </c>
      <c r="B97" s="43">
        <f t="shared" ref="B97:D112" si="11">B76</f>
        <v>13435</v>
      </c>
      <c r="C97" s="43">
        <f t="shared" si="11"/>
        <v>2500</v>
      </c>
      <c r="D97" s="43">
        <f t="shared" si="11"/>
        <v>2500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9324.2800000000007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133140.49</v>
      </c>
      <c r="C99" s="43">
        <f t="shared" si="11"/>
        <v>221934</v>
      </c>
      <c r="D99" s="43">
        <f t="shared" si="11"/>
        <v>309972</v>
      </c>
      <c r="E99" s="43">
        <f t="shared" si="12"/>
        <v>88038</v>
      </c>
      <c r="F99" s="46"/>
    </row>
    <row r="100" spans="1:6" x14ac:dyDescent="0.25">
      <c r="A100" s="22" t="s">
        <v>19</v>
      </c>
      <c r="B100" s="43">
        <f t="shared" si="11"/>
        <v>743.79</v>
      </c>
      <c r="C100" s="43">
        <f t="shared" si="11"/>
        <v>5500</v>
      </c>
      <c r="D100" s="43">
        <f t="shared" si="11"/>
        <v>5500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347976.65</v>
      </c>
      <c r="C101" s="43">
        <f t="shared" si="11"/>
        <v>331000</v>
      </c>
      <c r="D101" s="43">
        <f t="shared" si="11"/>
        <v>431000</v>
      </c>
      <c r="E101" s="43">
        <f t="shared" si="12"/>
        <v>100000</v>
      </c>
      <c r="F101" s="46"/>
    </row>
    <row r="102" spans="1:6" x14ac:dyDescent="0.25">
      <c r="A102" s="22" t="s">
        <v>21</v>
      </c>
      <c r="B102" s="43">
        <f t="shared" si="11"/>
        <v>76912.649999999994</v>
      </c>
      <c r="C102" s="43">
        <f t="shared" si="11"/>
        <v>33500</v>
      </c>
      <c r="D102" s="43">
        <f t="shared" si="11"/>
        <v>33500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425633.09</v>
      </c>
      <c r="C103" s="43">
        <f t="shared" si="11"/>
        <v>370000</v>
      </c>
      <c r="D103" s="43">
        <f t="shared" si="11"/>
        <v>470000</v>
      </c>
      <c r="E103" s="43">
        <f t="shared" si="12"/>
        <v>100000</v>
      </c>
      <c r="F103" s="65"/>
    </row>
    <row r="104" spans="1:6" x14ac:dyDescent="0.25">
      <c r="A104" s="22" t="s">
        <v>22</v>
      </c>
      <c r="B104" s="43">
        <f t="shared" si="11"/>
        <v>113236.85</v>
      </c>
      <c r="C104" s="43">
        <f t="shared" si="11"/>
        <v>133000</v>
      </c>
      <c r="D104" s="43">
        <f t="shared" si="11"/>
        <v>133000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2105</v>
      </c>
      <c r="C105" s="43">
        <f t="shared" si="11"/>
        <v>0</v>
      </c>
      <c r="D105" s="43">
        <f t="shared" si="11"/>
        <v>2500</v>
      </c>
      <c r="E105" s="43">
        <f t="shared" si="12"/>
        <v>2500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115341.85</v>
      </c>
      <c r="C108" s="43">
        <f t="shared" si="11"/>
        <v>133000</v>
      </c>
      <c r="D108" s="43">
        <f t="shared" si="11"/>
        <v>135500</v>
      </c>
      <c r="E108" s="43">
        <f t="shared" si="12"/>
        <v>2500</v>
      </c>
      <c r="F108" s="65"/>
    </row>
    <row r="109" spans="1:6" x14ac:dyDescent="0.25">
      <c r="A109" s="22" t="s">
        <v>26</v>
      </c>
      <c r="B109" s="43">
        <f t="shared" si="11"/>
        <v>4218.49</v>
      </c>
      <c r="C109" s="43">
        <f t="shared" si="11"/>
        <v>1500</v>
      </c>
      <c r="D109" s="43">
        <f t="shared" si="11"/>
        <v>6500</v>
      </c>
      <c r="E109" s="43">
        <f t="shared" si="12"/>
        <v>5000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4218.49</v>
      </c>
      <c r="C112" s="43">
        <f t="shared" si="11"/>
        <v>1500</v>
      </c>
      <c r="D112" s="43">
        <f t="shared" si="11"/>
        <v>6500</v>
      </c>
      <c r="E112" s="43">
        <f t="shared" si="12"/>
        <v>5000</v>
      </c>
      <c r="F112" s="65"/>
    </row>
    <row r="113" spans="1:6" x14ac:dyDescent="0.25">
      <c r="A113" s="25" t="s">
        <v>15</v>
      </c>
      <c r="B113" s="48">
        <f t="shared" ref="B113:D113" si="13">B92</f>
        <v>678333.92</v>
      </c>
      <c r="C113" s="48">
        <f t="shared" si="13"/>
        <v>726434</v>
      </c>
      <c r="D113" s="48">
        <f t="shared" si="13"/>
        <v>921972</v>
      </c>
      <c r="E113" s="48">
        <f t="shared" si="12"/>
        <v>195538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G122"/>
  <sheetViews>
    <sheetView showOutlineSymbols="0" topLeftCell="A113" zoomScaleNormal="100" workbookViewId="0">
      <selection activeCell="B13" sqref="B13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86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92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26883</v>
      </c>
      <c r="C12" s="43">
        <v>26883</v>
      </c>
      <c r="D12" s="43">
        <v>27959</v>
      </c>
      <c r="E12" s="43">
        <f>D12-C12</f>
        <v>1076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26883</v>
      </c>
      <c r="C15" s="43">
        <f>C14+C13+C12</f>
        <v>26883</v>
      </c>
      <c r="D15" s="43">
        <f>D14+D13+D12</f>
        <v>27959</v>
      </c>
      <c r="E15" s="43">
        <f>D15-C15</f>
        <v>1076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26883</v>
      </c>
      <c r="C29" s="45">
        <f>C28+C24+C19+C15</f>
        <v>26883</v>
      </c>
      <c r="D29" s="48">
        <f>D28+D24+D19+D15</f>
        <v>27959</v>
      </c>
      <c r="E29" s="78">
        <f>D29-C29</f>
        <v>1076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26883</v>
      </c>
      <c r="C54" s="43">
        <f t="shared" ref="C54:C71" si="3">C33+C12</f>
        <v>26883</v>
      </c>
      <c r="D54" s="43">
        <f t="shared" ref="D54:D69" si="4">D33+D12</f>
        <v>27959</v>
      </c>
      <c r="E54" s="43">
        <f>D54-C54</f>
        <v>1076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26883</v>
      </c>
      <c r="C57" s="43">
        <f t="shared" si="3"/>
        <v>26883</v>
      </c>
      <c r="D57" s="43">
        <f t="shared" si="4"/>
        <v>27959</v>
      </c>
      <c r="E57" s="43">
        <f t="shared" si="6"/>
        <v>1076</v>
      </c>
      <c r="F57" s="46"/>
    </row>
    <row r="58" spans="1:6" x14ac:dyDescent="0.25">
      <c r="A58" s="22" t="s">
        <v>19</v>
      </c>
      <c r="B58" s="43">
        <f t="shared" si="5"/>
        <v>0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0</v>
      </c>
      <c r="C59" s="43">
        <f t="shared" si="3"/>
        <v>0</v>
      </c>
      <c r="D59" s="43">
        <f>D39+D17</f>
        <v>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0</v>
      </c>
      <c r="C60" s="43">
        <f t="shared" si="3"/>
        <v>0</v>
      </c>
      <c r="D60" s="43">
        <f t="shared" si="4"/>
        <v>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0</v>
      </c>
      <c r="C61" s="43">
        <f t="shared" si="3"/>
        <v>0</v>
      </c>
      <c r="D61" s="43">
        <f t="shared" si="4"/>
        <v>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0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26883</v>
      </c>
      <c r="C71" s="44">
        <f t="shared" si="3"/>
        <v>26883</v>
      </c>
      <c r="D71" s="43">
        <f t="shared" si="7"/>
        <v>27959</v>
      </c>
      <c r="E71" s="43">
        <f t="shared" si="6"/>
        <v>1076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26883</v>
      </c>
      <c r="C75" s="43">
        <f t="shared" si="8"/>
        <v>26883</v>
      </c>
      <c r="D75" s="43">
        <f t="shared" si="8"/>
        <v>27959</v>
      </c>
      <c r="E75" s="43">
        <f>D75-C75</f>
        <v>1076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26883</v>
      </c>
      <c r="C78" s="43">
        <f t="shared" si="8"/>
        <v>26883</v>
      </c>
      <c r="D78" s="43">
        <f t="shared" si="8"/>
        <v>27959</v>
      </c>
      <c r="E78" s="43">
        <f t="shared" si="9"/>
        <v>1076</v>
      </c>
      <c r="F78" s="46"/>
    </row>
    <row r="79" spans="1:6" x14ac:dyDescent="0.25">
      <c r="A79" s="22" t="s">
        <v>19</v>
      </c>
      <c r="B79" s="43">
        <f t="shared" si="8"/>
        <v>0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0</v>
      </c>
      <c r="C80" s="43">
        <f t="shared" si="8"/>
        <v>0</v>
      </c>
      <c r="D80" s="43">
        <f t="shared" si="8"/>
        <v>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0</v>
      </c>
      <c r="C81" s="43">
        <f t="shared" si="8"/>
        <v>0</v>
      </c>
      <c r="D81" s="43">
        <f t="shared" si="8"/>
        <v>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0</v>
      </c>
      <c r="C82" s="43">
        <f t="shared" si="8"/>
        <v>0</v>
      </c>
      <c r="D82" s="43">
        <f t="shared" si="8"/>
        <v>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0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0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26883</v>
      </c>
      <c r="C92" s="43">
        <f t="shared" si="10"/>
        <v>26883</v>
      </c>
      <c r="D92" s="43">
        <f t="shared" si="10"/>
        <v>27959</v>
      </c>
      <c r="E92" s="82">
        <f t="shared" si="9"/>
        <v>1076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26883</v>
      </c>
      <c r="C96" s="43">
        <f>C75</f>
        <v>26883</v>
      </c>
      <c r="D96" s="43">
        <f>D75</f>
        <v>27959</v>
      </c>
      <c r="E96" s="43">
        <f>D96-C96</f>
        <v>1076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26883</v>
      </c>
      <c r="C99" s="43">
        <f t="shared" si="11"/>
        <v>26883</v>
      </c>
      <c r="D99" s="43">
        <f t="shared" si="11"/>
        <v>27959</v>
      </c>
      <c r="E99" s="43">
        <f t="shared" si="12"/>
        <v>1076</v>
      </c>
      <c r="F99" s="46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0</v>
      </c>
      <c r="C101" s="43">
        <f t="shared" si="11"/>
        <v>0</v>
      </c>
      <c r="D101" s="43">
        <f t="shared" si="11"/>
        <v>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0</v>
      </c>
      <c r="C102" s="43">
        <f t="shared" si="11"/>
        <v>0</v>
      </c>
      <c r="D102" s="43">
        <f t="shared" si="11"/>
        <v>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0</v>
      </c>
      <c r="C103" s="43">
        <f t="shared" si="11"/>
        <v>0</v>
      </c>
      <c r="D103" s="43">
        <f t="shared" si="11"/>
        <v>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0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26883</v>
      </c>
      <c r="C113" s="48">
        <f t="shared" si="13"/>
        <v>26883</v>
      </c>
      <c r="D113" s="48">
        <f t="shared" si="13"/>
        <v>27959</v>
      </c>
      <c r="E113" s="48">
        <f t="shared" si="12"/>
        <v>1076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pageSetUpPr fitToPage="1"/>
  </sheetPr>
  <dimension ref="A1:G122"/>
  <sheetViews>
    <sheetView showOutlineSymbols="0" topLeftCell="A113" zoomScaleNormal="100" workbookViewId="0">
      <selection activeCell="B13" sqref="B13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93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113193.86</v>
      </c>
      <c r="C12" s="43">
        <v>107784</v>
      </c>
      <c r="D12" s="43">
        <f>99730+7200</f>
        <v>106930</v>
      </c>
      <c r="E12" s="43">
        <f>D12-C12</f>
        <v>-854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113193.86</v>
      </c>
      <c r="C15" s="43">
        <f>C14+C13+C12</f>
        <v>107784</v>
      </c>
      <c r="D15" s="43">
        <f>D14+D13+D12</f>
        <v>106930</v>
      </c>
      <c r="E15" s="43">
        <f>D15-C15</f>
        <v>-854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113193.86</v>
      </c>
      <c r="C29" s="45">
        <f>C28+C24+C19+C15</f>
        <v>107784</v>
      </c>
      <c r="D29" s="48">
        <f>D28+D24+D19+D15</f>
        <v>106930</v>
      </c>
      <c r="E29" s="78">
        <f>D29-C29</f>
        <v>-854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113193.86</v>
      </c>
      <c r="C54" s="43">
        <f t="shared" ref="C54:C71" si="3">C33+C12</f>
        <v>107784</v>
      </c>
      <c r="D54" s="43">
        <f t="shared" ref="D54:D69" si="4">D33+D12</f>
        <v>106930</v>
      </c>
      <c r="E54" s="43">
        <f>D54-C54</f>
        <v>-854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113193.86</v>
      </c>
      <c r="C57" s="43">
        <f t="shared" si="3"/>
        <v>107784</v>
      </c>
      <c r="D57" s="43">
        <f t="shared" si="4"/>
        <v>106930</v>
      </c>
      <c r="E57" s="43">
        <f t="shared" si="6"/>
        <v>-854</v>
      </c>
      <c r="F57" s="46"/>
    </row>
    <row r="58" spans="1:6" x14ac:dyDescent="0.25">
      <c r="A58" s="22" t="s">
        <v>19</v>
      </c>
      <c r="B58" s="43">
        <f t="shared" si="5"/>
        <v>0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0</v>
      </c>
      <c r="C59" s="43">
        <f t="shared" si="3"/>
        <v>0</v>
      </c>
      <c r="D59" s="43">
        <f>D39+D17</f>
        <v>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0</v>
      </c>
      <c r="C60" s="43">
        <f t="shared" si="3"/>
        <v>0</v>
      </c>
      <c r="D60" s="43">
        <f t="shared" si="4"/>
        <v>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0</v>
      </c>
      <c r="C61" s="43">
        <f t="shared" si="3"/>
        <v>0</v>
      </c>
      <c r="D61" s="43">
        <f t="shared" si="4"/>
        <v>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0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113193.86</v>
      </c>
      <c r="C71" s="44">
        <f t="shared" si="3"/>
        <v>107784</v>
      </c>
      <c r="D71" s="43">
        <f t="shared" si="7"/>
        <v>106930</v>
      </c>
      <c r="E71" s="43">
        <f t="shared" si="6"/>
        <v>-854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113193.86</v>
      </c>
      <c r="C75" s="43">
        <f t="shared" si="8"/>
        <v>107784</v>
      </c>
      <c r="D75" s="43">
        <f t="shared" si="8"/>
        <v>106930</v>
      </c>
      <c r="E75" s="43">
        <f>D75-C75</f>
        <v>-854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113193.86</v>
      </c>
      <c r="C78" s="43">
        <f t="shared" si="8"/>
        <v>107784</v>
      </c>
      <c r="D78" s="43">
        <f t="shared" si="8"/>
        <v>106930</v>
      </c>
      <c r="E78" s="43">
        <f t="shared" si="9"/>
        <v>-854</v>
      </c>
      <c r="F78" s="46"/>
    </row>
    <row r="79" spans="1:6" x14ac:dyDescent="0.25">
      <c r="A79" s="22" t="s">
        <v>19</v>
      </c>
      <c r="B79" s="43">
        <f t="shared" si="8"/>
        <v>0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0</v>
      </c>
      <c r="C80" s="43">
        <f t="shared" si="8"/>
        <v>0</v>
      </c>
      <c r="D80" s="43">
        <f t="shared" si="8"/>
        <v>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0</v>
      </c>
      <c r="C81" s="43">
        <f t="shared" si="8"/>
        <v>0</v>
      </c>
      <c r="D81" s="43">
        <f t="shared" si="8"/>
        <v>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0</v>
      </c>
      <c r="C82" s="43">
        <f t="shared" si="8"/>
        <v>0</v>
      </c>
      <c r="D82" s="43">
        <f t="shared" si="8"/>
        <v>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0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0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113193.86</v>
      </c>
      <c r="C92" s="43">
        <f t="shared" si="10"/>
        <v>107784</v>
      </c>
      <c r="D92" s="43">
        <f t="shared" si="10"/>
        <v>106930</v>
      </c>
      <c r="E92" s="82">
        <f t="shared" si="9"/>
        <v>-854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113193.86</v>
      </c>
      <c r="C96" s="43">
        <f>C75</f>
        <v>107784</v>
      </c>
      <c r="D96" s="43">
        <f>D75</f>
        <v>106930</v>
      </c>
      <c r="E96" s="43">
        <f>D96-C96</f>
        <v>-854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113193.86</v>
      </c>
      <c r="C99" s="43">
        <f t="shared" si="11"/>
        <v>107784</v>
      </c>
      <c r="D99" s="43">
        <f t="shared" si="11"/>
        <v>106930</v>
      </c>
      <c r="E99" s="43">
        <f t="shared" si="12"/>
        <v>-854</v>
      </c>
      <c r="F99" s="46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0</v>
      </c>
      <c r="C101" s="43">
        <f t="shared" si="11"/>
        <v>0</v>
      </c>
      <c r="D101" s="43">
        <f t="shared" si="11"/>
        <v>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0</v>
      </c>
      <c r="C102" s="43">
        <f t="shared" si="11"/>
        <v>0</v>
      </c>
      <c r="D102" s="43">
        <f t="shared" si="11"/>
        <v>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0</v>
      </c>
      <c r="C103" s="43">
        <f t="shared" si="11"/>
        <v>0</v>
      </c>
      <c r="D103" s="43">
        <f t="shared" si="11"/>
        <v>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0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113193.86</v>
      </c>
      <c r="C113" s="48">
        <f t="shared" si="13"/>
        <v>107784</v>
      </c>
      <c r="D113" s="48">
        <f t="shared" si="13"/>
        <v>106930</v>
      </c>
      <c r="E113" s="48">
        <f t="shared" si="12"/>
        <v>-854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G218"/>
  <sheetViews>
    <sheetView showOutlineSymbols="0" topLeftCell="A155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95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45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>
        <v>5000</v>
      </c>
      <c r="D17" s="43">
        <f>5000+30000</f>
        <v>35000</v>
      </c>
      <c r="E17" s="43">
        <f t="shared" si="0"/>
        <v>30000</v>
      </c>
      <c r="F17" s="46"/>
    </row>
    <row r="18" spans="1:6" x14ac:dyDescent="0.25">
      <c r="A18" s="22" t="s">
        <v>21</v>
      </c>
      <c r="B18" s="43">
        <v>1250</v>
      </c>
      <c r="C18" s="43">
        <v>0</v>
      </c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1250</v>
      </c>
      <c r="C19" s="43">
        <f>C18+C17+C16</f>
        <v>5000</v>
      </c>
      <c r="D19" s="43">
        <f>D18+D17+D16</f>
        <v>35000</v>
      </c>
      <c r="E19" s="43">
        <f>D19-C19</f>
        <v>30000</v>
      </c>
      <c r="F19" s="46"/>
    </row>
    <row r="20" spans="1:6" x14ac:dyDescent="0.25">
      <c r="A20" s="22" t="s">
        <v>22</v>
      </c>
      <c r="B20" s="43">
        <v>17268907.829999998</v>
      </c>
      <c r="C20" s="43">
        <v>16500000</v>
      </c>
      <c r="D20" s="43">
        <f>5000000+11500000</f>
        <v>16500000</v>
      </c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>
        <v>0</v>
      </c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17268907.829999998</v>
      </c>
      <c r="C24" s="43">
        <f>C23+C22+C21+C20</f>
        <v>16500000</v>
      </c>
      <c r="D24" s="43">
        <f>D23+D22+D21+D20</f>
        <v>16500000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17270157.829999998</v>
      </c>
      <c r="C29" s="45">
        <f>C28+C24+C19+C15</f>
        <v>16505000</v>
      </c>
      <c r="D29" s="48">
        <f>D28+D24+D19+D15</f>
        <v>16535000</v>
      </c>
      <c r="E29" s="78">
        <f>D29-C29</f>
        <v>30000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>
        <v>130000</v>
      </c>
      <c r="D38" s="43">
        <v>115000</v>
      </c>
      <c r="E38" s="43">
        <f>D39-C38</f>
        <v>-130000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115000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130000</v>
      </c>
      <c r="D40" s="43">
        <f>D39+D38+D37</f>
        <v>115000</v>
      </c>
      <c r="E40" s="43">
        <f t="shared" si="1"/>
        <v>-15000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130000</v>
      </c>
      <c r="D50" s="48">
        <f>D49+D45+D40+D36</f>
        <v>115000</v>
      </c>
      <c r="E50" s="78">
        <f t="shared" si="2"/>
        <v>-15000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96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/>
      <c r="C54" s="43">
        <v>0</v>
      </c>
      <c r="D54" s="43"/>
      <c r="E54" s="43">
        <f t="shared" ref="E54:E58" si="3">D54-C54</f>
        <v>0</v>
      </c>
      <c r="F54" s="46"/>
    </row>
    <row r="55" spans="1:6" x14ac:dyDescent="0.25">
      <c r="A55" s="22" t="s">
        <v>8</v>
      </c>
      <c r="B55" s="43"/>
      <c r="C55" s="43"/>
      <c r="D55" s="43"/>
      <c r="E55" s="43">
        <f t="shared" si="3"/>
        <v>0</v>
      </c>
      <c r="F55" s="46"/>
    </row>
    <row r="56" spans="1:6" x14ac:dyDescent="0.25">
      <c r="A56" s="22" t="s">
        <v>9</v>
      </c>
      <c r="B56" s="43"/>
      <c r="C56" s="43"/>
      <c r="D56" s="43"/>
      <c r="E56" s="43">
        <f t="shared" si="3"/>
        <v>0</v>
      </c>
      <c r="F56" s="46"/>
    </row>
    <row r="57" spans="1:6" x14ac:dyDescent="0.25">
      <c r="A57" s="12" t="s">
        <v>10</v>
      </c>
      <c r="B57" s="43">
        <f>B56+B55+B54</f>
        <v>0</v>
      </c>
      <c r="C57" s="43">
        <f>C56+C55+C54</f>
        <v>0</v>
      </c>
      <c r="D57" s="43">
        <f>D56+D55+D54</f>
        <v>0</v>
      </c>
      <c r="E57" s="43">
        <f t="shared" si="3"/>
        <v>0</v>
      </c>
      <c r="F57" s="46"/>
    </row>
    <row r="58" spans="1:6" x14ac:dyDescent="0.25">
      <c r="A58" s="22" t="s">
        <v>19</v>
      </c>
      <c r="B58" s="43"/>
      <c r="C58" s="44">
        <v>1500</v>
      </c>
      <c r="D58" s="44">
        <v>1500</v>
      </c>
      <c r="E58" s="43">
        <f t="shared" si="3"/>
        <v>0</v>
      </c>
      <c r="F58" s="46"/>
    </row>
    <row r="59" spans="1:6" x14ac:dyDescent="0.25">
      <c r="A59" s="22" t="s">
        <v>20</v>
      </c>
      <c r="B59" s="43"/>
      <c r="C59" s="43">
        <v>2500</v>
      </c>
      <c r="D59" s="43">
        <v>2500</v>
      </c>
      <c r="E59" s="43">
        <f>D60-C59</f>
        <v>-1000</v>
      </c>
      <c r="F59" s="46"/>
    </row>
    <row r="60" spans="1:6" x14ac:dyDescent="0.25">
      <c r="A60" s="22" t="s">
        <v>21</v>
      </c>
      <c r="B60" s="43"/>
      <c r="C60" s="43">
        <v>1500</v>
      </c>
      <c r="D60" s="43">
        <v>1500</v>
      </c>
      <c r="E60" s="43">
        <f>D61-C60</f>
        <v>4000</v>
      </c>
      <c r="F60" s="46"/>
    </row>
    <row r="61" spans="1:6" x14ac:dyDescent="0.25">
      <c r="A61" s="12" t="s">
        <v>16</v>
      </c>
      <c r="B61" s="43">
        <f>B60+B59+B58</f>
        <v>0</v>
      </c>
      <c r="C61" s="43">
        <f>C60+C59+C58</f>
        <v>5500</v>
      </c>
      <c r="D61" s="43">
        <f>D60+D59+D58</f>
        <v>5500</v>
      </c>
      <c r="E61" s="43">
        <f t="shared" ref="E61:E63" si="4">D61-C61</f>
        <v>0</v>
      </c>
      <c r="F61" s="46"/>
    </row>
    <row r="62" spans="1:6" x14ac:dyDescent="0.25">
      <c r="A62" s="22" t="s">
        <v>22</v>
      </c>
      <c r="B62" s="43"/>
      <c r="C62" s="43"/>
      <c r="D62" s="43"/>
      <c r="E62" s="43">
        <f t="shared" si="4"/>
        <v>0</v>
      </c>
      <c r="F62" s="46"/>
    </row>
    <row r="63" spans="1:6" x14ac:dyDescent="0.25">
      <c r="A63" s="22" t="s">
        <v>23</v>
      </c>
      <c r="B63" s="43"/>
      <c r="C63" s="43"/>
      <c r="D63" s="43"/>
      <c r="E63" s="43">
        <f t="shared" si="4"/>
        <v>0</v>
      </c>
      <c r="F63" s="46"/>
    </row>
    <row r="64" spans="1:6" x14ac:dyDescent="0.25">
      <c r="A64" s="22" t="s">
        <v>24</v>
      </c>
      <c r="B64" s="43"/>
      <c r="C64" s="43"/>
      <c r="D64" s="43"/>
      <c r="E64" s="43"/>
      <c r="F64" s="46"/>
    </row>
    <row r="65" spans="1:6" x14ac:dyDescent="0.25">
      <c r="A65" s="22" t="s">
        <v>25</v>
      </c>
      <c r="B65" s="43"/>
      <c r="C65" s="43"/>
      <c r="D65" s="43"/>
      <c r="E65" s="43"/>
      <c r="F65" s="46"/>
    </row>
    <row r="66" spans="1:6" x14ac:dyDescent="0.25">
      <c r="A66" s="12" t="s">
        <v>17</v>
      </c>
      <c r="B66" s="43">
        <f>B65+B64+B63+B62</f>
        <v>0</v>
      </c>
      <c r="C66" s="43">
        <f>C65+C64+C63+C62</f>
        <v>0</v>
      </c>
      <c r="D66" s="43">
        <f>D65+D64+D63+D62</f>
        <v>0</v>
      </c>
      <c r="E66" s="43">
        <f t="shared" ref="E66:E71" si="5">D66-C66</f>
        <v>0</v>
      </c>
      <c r="F66" s="46"/>
    </row>
    <row r="67" spans="1:6" x14ac:dyDescent="0.25">
      <c r="A67" s="22" t="s">
        <v>26</v>
      </c>
      <c r="B67" s="43"/>
      <c r="C67" s="43"/>
      <c r="D67" s="43"/>
      <c r="E67" s="43">
        <f t="shared" si="5"/>
        <v>0</v>
      </c>
      <c r="F67" s="46"/>
    </row>
    <row r="68" spans="1:6" x14ac:dyDescent="0.25">
      <c r="A68" s="22" t="s">
        <v>27</v>
      </c>
      <c r="B68" s="43"/>
      <c r="C68" s="43"/>
      <c r="D68" s="43"/>
      <c r="E68" s="43">
        <f t="shared" si="5"/>
        <v>0</v>
      </c>
      <c r="F68" s="46"/>
    </row>
    <row r="69" spans="1:6" x14ac:dyDescent="0.25">
      <c r="A69" s="22" t="s">
        <v>28</v>
      </c>
      <c r="B69" s="43"/>
      <c r="C69" s="43"/>
      <c r="D69" s="43"/>
      <c r="E69" s="43">
        <f t="shared" si="5"/>
        <v>0</v>
      </c>
      <c r="F69" s="46"/>
    </row>
    <row r="70" spans="1:6" x14ac:dyDescent="0.25">
      <c r="A70" s="12" t="s">
        <v>18</v>
      </c>
      <c r="B70" s="43">
        <f>B69+B68+B67</f>
        <v>0</v>
      </c>
      <c r="C70" s="43">
        <f>C69+C68+C67</f>
        <v>0</v>
      </c>
      <c r="D70" s="43">
        <f>D69+D68+D67</f>
        <v>0</v>
      </c>
      <c r="E70" s="43">
        <f t="shared" si="5"/>
        <v>0</v>
      </c>
      <c r="F70" s="46"/>
    </row>
    <row r="71" spans="1:6" x14ac:dyDescent="0.25">
      <c r="A71" s="25" t="s">
        <v>14</v>
      </c>
      <c r="B71" s="48">
        <f>B70+B66+B61+B57</f>
        <v>0</v>
      </c>
      <c r="C71" s="45">
        <f>C70+C66+C61+C57</f>
        <v>5500</v>
      </c>
      <c r="D71" s="48">
        <f>D70+D66+D61+D57</f>
        <v>5500</v>
      </c>
      <c r="E71" s="78">
        <f t="shared" si="5"/>
        <v>0</v>
      </c>
      <c r="F71" s="46"/>
    </row>
    <row r="72" spans="1:6" x14ac:dyDescent="0.25">
      <c r="A72" s="28"/>
      <c r="B72" s="65"/>
      <c r="C72" s="46"/>
      <c r="D72" s="46"/>
      <c r="E72" s="72"/>
      <c r="F72" s="46"/>
    </row>
    <row r="73" spans="1:6" x14ac:dyDescent="0.25">
      <c r="A73" s="29" t="s">
        <v>88</v>
      </c>
      <c r="B73" s="65"/>
      <c r="C73" s="46"/>
      <c r="D73" s="46"/>
      <c r="E73" s="72"/>
      <c r="F73" s="46"/>
    </row>
    <row r="74" spans="1:6" x14ac:dyDescent="0.25">
      <c r="A74" s="30"/>
      <c r="B74" s="79"/>
      <c r="C74" s="47"/>
      <c r="D74" s="47"/>
      <c r="E74" s="80"/>
      <c r="F74" s="46"/>
    </row>
    <row r="75" spans="1:6" x14ac:dyDescent="0.25">
      <c r="A75" s="22" t="s">
        <v>7</v>
      </c>
      <c r="B75" s="43">
        <v>623015.31999999995</v>
      </c>
      <c r="C75" s="43">
        <v>459833</v>
      </c>
      <c r="D75" s="43">
        <f>562647+68848+25000+30000+3000</f>
        <v>689495</v>
      </c>
      <c r="E75" s="43">
        <f t="shared" ref="E75:E79" si="6">D75-C75</f>
        <v>229662</v>
      </c>
      <c r="F75" s="46"/>
    </row>
    <row r="76" spans="1:6" x14ac:dyDescent="0.25">
      <c r="A76" s="22" t="s">
        <v>8</v>
      </c>
      <c r="B76" s="43">
        <v>2284.29</v>
      </c>
      <c r="C76" s="43">
        <v>12500</v>
      </c>
      <c r="D76" s="43">
        <f>5000+7500</f>
        <v>12500</v>
      </c>
      <c r="E76" s="43">
        <f t="shared" si="6"/>
        <v>0</v>
      </c>
      <c r="F76" s="46"/>
    </row>
    <row r="77" spans="1:6" x14ac:dyDescent="0.25">
      <c r="A77" s="22" t="s">
        <v>9</v>
      </c>
      <c r="B77" s="43">
        <v>1775.28</v>
      </c>
      <c r="C77" s="43"/>
      <c r="D77" s="43"/>
      <c r="E77" s="43">
        <f t="shared" si="6"/>
        <v>0</v>
      </c>
      <c r="F77" s="46"/>
    </row>
    <row r="78" spans="1:6" x14ac:dyDescent="0.25">
      <c r="A78" s="12" t="s">
        <v>10</v>
      </c>
      <c r="B78" s="43">
        <f>B77+B76+B75</f>
        <v>627074.8899999999</v>
      </c>
      <c r="C78" s="43">
        <f>C77+C76+C75</f>
        <v>472333</v>
      </c>
      <c r="D78" s="43">
        <f>D77+D76+D75</f>
        <v>701995</v>
      </c>
      <c r="E78" s="43">
        <f t="shared" si="6"/>
        <v>229662</v>
      </c>
      <c r="F78" s="46"/>
    </row>
    <row r="79" spans="1:6" x14ac:dyDescent="0.25">
      <c r="A79" s="22" t="s">
        <v>19</v>
      </c>
      <c r="B79" s="43">
        <v>74473.100000000006</v>
      </c>
      <c r="C79" s="44">
        <v>10000</v>
      </c>
      <c r="D79" s="44">
        <v>10000</v>
      </c>
      <c r="E79" s="43">
        <f t="shared" si="6"/>
        <v>0</v>
      </c>
      <c r="F79" s="46"/>
    </row>
    <row r="80" spans="1:6" x14ac:dyDescent="0.25">
      <c r="A80" s="22" t="s">
        <v>20</v>
      </c>
      <c r="B80" s="43">
        <v>17835.32</v>
      </c>
      <c r="C80" s="43">
        <v>126000</v>
      </c>
      <c r="D80" s="43">
        <f>190000+1000</f>
        <v>191000</v>
      </c>
      <c r="E80" s="43">
        <f>D81-C80</f>
        <v>-96000</v>
      </c>
      <c r="F80" s="46"/>
    </row>
    <row r="81" spans="1:6" x14ac:dyDescent="0.25">
      <c r="A81" s="22" t="s">
        <v>21</v>
      </c>
      <c r="B81" s="43">
        <v>88782.16</v>
      </c>
      <c r="C81" s="43">
        <v>30000</v>
      </c>
      <c r="D81" s="43">
        <v>30000</v>
      </c>
      <c r="E81" s="43">
        <f>D82-C81</f>
        <v>201000</v>
      </c>
      <c r="F81" s="46"/>
    </row>
    <row r="82" spans="1:6" x14ac:dyDescent="0.25">
      <c r="A82" s="12" t="s">
        <v>16</v>
      </c>
      <c r="B82" s="43">
        <f>B81+B80+B79</f>
        <v>181090.58000000002</v>
      </c>
      <c r="C82" s="43">
        <f>C81+C80+C79</f>
        <v>166000</v>
      </c>
      <c r="D82" s="43">
        <f>D81+D80+D79</f>
        <v>231000</v>
      </c>
      <c r="E82" s="43">
        <f t="shared" ref="E82:E84" si="7">D82-C82</f>
        <v>65000</v>
      </c>
      <c r="F82" s="46"/>
    </row>
    <row r="83" spans="1:6" x14ac:dyDescent="0.25">
      <c r="A83" s="22" t="s">
        <v>22</v>
      </c>
      <c r="B83" s="43">
        <v>14955.41</v>
      </c>
      <c r="C83" s="43">
        <v>11500</v>
      </c>
      <c r="D83" s="43">
        <v>11500</v>
      </c>
      <c r="E83" s="43">
        <f t="shared" si="7"/>
        <v>0</v>
      </c>
      <c r="F83" s="46"/>
    </row>
    <row r="84" spans="1:6" x14ac:dyDescent="0.25">
      <c r="A84" s="22" t="s">
        <v>23</v>
      </c>
      <c r="B84" s="43">
        <v>36159.35</v>
      </c>
      <c r="C84" s="43">
        <v>7500</v>
      </c>
      <c r="D84" s="43">
        <v>7500</v>
      </c>
      <c r="E84" s="43">
        <f t="shared" si="7"/>
        <v>0</v>
      </c>
      <c r="F84" s="46"/>
    </row>
    <row r="85" spans="1:6" x14ac:dyDescent="0.25">
      <c r="A85" s="22" t="s">
        <v>24</v>
      </c>
      <c r="B85" s="43"/>
      <c r="C85" s="43"/>
      <c r="D85" s="43"/>
      <c r="E85" s="43"/>
      <c r="F85" s="46"/>
    </row>
    <row r="86" spans="1:6" x14ac:dyDescent="0.25">
      <c r="A86" s="22" t="s">
        <v>25</v>
      </c>
      <c r="B86" s="43"/>
      <c r="C86" s="43"/>
      <c r="D86" s="43"/>
      <c r="E86" s="43"/>
      <c r="F86" s="46"/>
    </row>
    <row r="87" spans="1:6" x14ac:dyDescent="0.25">
      <c r="A87" s="12" t="s">
        <v>17</v>
      </c>
      <c r="B87" s="43">
        <f>B86+B85+B84+B83</f>
        <v>51114.759999999995</v>
      </c>
      <c r="C87" s="43">
        <f>C86+C85+C84+C83</f>
        <v>19000</v>
      </c>
      <c r="D87" s="43">
        <f>D86+D85+D84+D83</f>
        <v>19000</v>
      </c>
      <c r="E87" s="43">
        <f t="shared" ref="E87:E92" si="8">D87-C87</f>
        <v>0</v>
      </c>
      <c r="F87" s="46"/>
    </row>
    <row r="88" spans="1:6" x14ac:dyDescent="0.25">
      <c r="A88" s="22" t="s">
        <v>26</v>
      </c>
      <c r="B88" s="43">
        <v>1066.18</v>
      </c>
      <c r="C88" s="43">
        <v>9000</v>
      </c>
      <c r="D88" s="43">
        <v>9000</v>
      </c>
      <c r="E88" s="43">
        <f>D88-C88</f>
        <v>0</v>
      </c>
      <c r="F88" s="46"/>
    </row>
    <row r="89" spans="1:6" x14ac:dyDescent="0.25">
      <c r="A89" s="22" t="s">
        <v>27</v>
      </c>
      <c r="B89" s="43"/>
      <c r="C89" s="43"/>
      <c r="D89" s="43"/>
      <c r="E89" s="43">
        <f t="shared" si="8"/>
        <v>0</v>
      </c>
      <c r="F89" s="46"/>
    </row>
    <row r="90" spans="1:6" x14ac:dyDescent="0.25">
      <c r="A90" s="22" t="s">
        <v>28</v>
      </c>
      <c r="B90" s="43"/>
      <c r="C90" s="43"/>
      <c r="D90" s="43"/>
      <c r="E90" s="43">
        <f t="shared" si="8"/>
        <v>0</v>
      </c>
      <c r="F90" s="46"/>
    </row>
    <row r="91" spans="1:6" x14ac:dyDescent="0.25">
      <c r="A91" s="12" t="s">
        <v>18</v>
      </c>
      <c r="B91" s="43">
        <f>B90+B89+B88</f>
        <v>1066.18</v>
      </c>
      <c r="C91" s="43">
        <f>C90+C89+C88</f>
        <v>9000</v>
      </c>
      <c r="D91" s="43">
        <f>D90+D89+D88</f>
        <v>9000</v>
      </c>
      <c r="E91" s="43">
        <f t="shared" si="8"/>
        <v>0</v>
      </c>
      <c r="F91" s="46"/>
    </row>
    <row r="92" spans="1:6" x14ac:dyDescent="0.25">
      <c r="A92" s="25" t="s">
        <v>14</v>
      </c>
      <c r="B92" s="48">
        <f>B91+B87+B82+B78</f>
        <v>860346.40999999992</v>
      </c>
      <c r="C92" s="45">
        <f>C91+C87+C82+C78</f>
        <v>666333</v>
      </c>
      <c r="D92" s="48">
        <f>D91+D87+D82+D78</f>
        <v>960995</v>
      </c>
      <c r="E92" s="78">
        <f t="shared" si="8"/>
        <v>294662</v>
      </c>
      <c r="F92" s="46"/>
    </row>
    <row r="93" spans="1:6" x14ac:dyDescent="0.25">
      <c r="A93" s="28"/>
      <c r="B93" s="65"/>
      <c r="C93" s="46"/>
      <c r="D93" s="46"/>
      <c r="E93" s="72"/>
      <c r="F93" s="46"/>
    </row>
    <row r="94" spans="1:6" x14ac:dyDescent="0.25">
      <c r="A94" s="29" t="s">
        <v>30</v>
      </c>
      <c r="B94" s="65"/>
      <c r="C94" s="46"/>
      <c r="D94" s="46"/>
      <c r="E94" s="72"/>
      <c r="F94" s="46"/>
    </row>
    <row r="95" spans="1:6" x14ac:dyDescent="0.25">
      <c r="A95" s="30"/>
      <c r="B95" s="79"/>
      <c r="C95" s="47"/>
      <c r="D95" s="47"/>
      <c r="E95" s="80"/>
      <c r="F95" s="46"/>
    </row>
    <row r="96" spans="1:6" x14ac:dyDescent="0.25">
      <c r="A96" s="22" t="s">
        <v>7</v>
      </c>
      <c r="B96" s="43">
        <f>B33+B12+B54+B75</f>
        <v>623015.31999999995</v>
      </c>
      <c r="C96" s="43">
        <f>C33+C12+C54+C75</f>
        <v>459833</v>
      </c>
      <c r="D96" s="43">
        <f t="shared" ref="D96" si="9">D33+D12+D54+D75</f>
        <v>689495</v>
      </c>
      <c r="E96" s="43">
        <f>D96-C96</f>
        <v>229662</v>
      </c>
      <c r="F96" s="46"/>
    </row>
    <row r="97" spans="1:6" x14ac:dyDescent="0.25">
      <c r="A97" s="22" t="s">
        <v>8</v>
      </c>
      <c r="B97" s="43">
        <f t="shared" ref="B97" si="10">B34+B13+B55+B76</f>
        <v>2284.29</v>
      </c>
      <c r="C97" s="43">
        <f t="shared" ref="C97:C113" si="11">C34+C13+C55+C76</f>
        <v>12500</v>
      </c>
      <c r="D97" s="43">
        <f t="shared" ref="D97" si="12">D34+D13+D55+D76</f>
        <v>12500</v>
      </c>
      <c r="E97" s="43">
        <f t="shared" ref="E97:E113" si="13">D97-C97</f>
        <v>0</v>
      </c>
      <c r="F97" s="46"/>
    </row>
    <row r="98" spans="1:6" x14ac:dyDescent="0.25">
      <c r="A98" s="22" t="s">
        <v>9</v>
      </c>
      <c r="B98" s="43">
        <f t="shared" ref="B98" si="14">B35+B14+B56+B77</f>
        <v>1775.28</v>
      </c>
      <c r="C98" s="43">
        <f t="shared" si="11"/>
        <v>0</v>
      </c>
      <c r="D98" s="43">
        <f t="shared" ref="D98" si="15">D35+D14+D56+D77</f>
        <v>0</v>
      </c>
      <c r="E98" s="43">
        <f t="shared" si="13"/>
        <v>0</v>
      </c>
      <c r="F98" s="46"/>
    </row>
    <row r="99" spans="1:6" x14ac:dyDescent="0.25">
      <c r="A99" s="12" t="s">
        <v>10</v>
      </c>
      <c r="B99" s="43">
        <f t="shared" ref="B99" si="16">B36+B15+B57+B78</f>
        <v>627074.8899999999</v>
      </c>
      <c r="C99" s="43">
        <f t="shared" si="11"/>
        <v>472333</v>
      </c>
      <c r="D99" s="43">
        <f t="shared" ref="D99" si="17">D36+D15+D57+D78</f>
        <v>701995</v>
      </c>
      <c r="E99" s="43">
        <f t="shared" si="13"/>
        <v>229662</v>
      </c>
      <c r="F99" s="46"/>
    </row>
    <row r="100" spans="1:6" x14ac:dyDescent="0.25">
      <c r="A100" s="22" t="s">
        <v>19</v>
      </c>
      <c r="B100" s="43">
        <f t="shared" ref="B100" si="18">B37+B16+B58+B79</f>
        <v>74473.100000000006</v>
      </c>
      <c r="C100" s="43">
        <f t="shared" si="11"/>
        <v>11500</v>
      </c>
      <c r="D100" s="43">
        <f t="shared" ref="D100" si="19">D37+D16+D58+D79</f>
        <v>11500</v>
      </c>
      <c r="E100" s="43">
        <f t="shared" si="13"/>
        <v>0</v>
      </c>
      <c r="F100" s="46"/>
    </row>
    <row r="101" spans="1:6" x14ac:dyDescent="0.25">
      <c r="A101" s="22" t="s">
        <v>20</v>
      </c>
      <c r="B101" s="43">
        <f t="shared" ref="B101" si="20">B38+B17+B59+B80</f>
        <v>17835.32</v>
      </c>
      <c r="C101" s="43">
        <f t="shared" si="11"/>
        <v>263500</v>
      </c>
      <c r="D101" s="43">
        <f t="shared" ref="D101" si="21">D38+D17+D59+D80</f>
        <v>343500</v>
      </c>
      <c r="E101" s="43">
        <f t="shared" si="13"/>
        <v>80000</v>
      </c>
      <c r="F101" s="46"/>
    </row>
    <row r="102" spans="1:6" x14ac:dyDescent="0.25">
      <c r="A102" s="22" t="s">
        <v>21</v>
      </c>
      <c r="B102" s="43">
        <f t="shared" ref="B102" si="22">B39+B18+B60+B81</f>
        <v>90032.16</v>
      </c>
      <c r="C102" s="43">
        <f t="shared" si="11"/>
        <v>31500</v>
      </c>
      <c r="D102" s="43">
        <f t="shared" ref="D102" si="23">D39+D18+D60+D81</f>
        <v>31500</v>
      </c>
      <c r="E102" s="43">
        <f t="shared" si="13"/>
        <v>0</v>
      </c>
      <c r="F102" s="46"/>
    </row>
    <row r="103" spans="1:6" x14ac:dyDescent="0.25">
      <c r="A103" s="12" t="s">
        <v>16</v>
      </c>
      <c r="B103" s="43">
        <f t="shared" ref="B103" si="24">B40+B19+B61+B82</f>
        <v>182340.58000000002</v>
      </c>
      <c r="C103" s="43">
        <f t="shared" si="11"/>
        <v>306500</v>
      </c>
      <c r="D103" s="43">
        <f t="shared" ref="D103" si="25">D40+D19+D61+D82</f>
        <v>386500</v>
      </c>
      <c r="E103" s="43">
        <f t="shared" si="13"/>
        <v>80000</v>
      </c>
      <c r="F103" s="46"/>
    </row>
    <row r="104" spans="1:6" x14ac:dyDescent="0.25">
      <c r="A104" s="22" t="s">
        <v>22</v>
      </c>
      <c r="B104" s="43">
        <f t="shared" ref="B104" si="26">B41+B20+B62+B83</f>
        <v>17283863.239999998</v>
      </c>
      <c r="C104" s="43">
        <f t="shared" si="11"/>
        <v>16511500</v>
      </c>
      <c r="D104" s="43">
        <f t="shared" ref="D104" si="27">D41+D20+D62+D83</f>
        <v>16511500</v>
      </c>
      <c r="E104" s="43">
        <f t="shared" si="13"/>
        <v>0</v>
      </c>
      <c r="F104" s="46"/>
    </row>
    <row r="105" spans="1:6" x14ac:dyDescent="0.25">
      <c r="A105" s="22" t="s">
        <v>23</v>
      </c>
      <c r="B105" s="43">
        <f t="shared" ref="B105" si="28">B42+B21+B63+B84</f>
        <v>36159.35</v>
      </c>
      <c r="C105" s="43">
        <f t="shared" si="11"/>
        <v>7500</v>
      </c>
      <c r="D105" s="43">
        <f t="shared" ref="D105" si="29">D42+D21+D63+D84</f>
        <v>7500</v>
      </c>
      <c r="E105" s="43">
        <f t="shared" si="13"/>
        <v>0</v>
      </c>
      <c r="F105" s="46"/>
    </row>
    <row r="106" spans="1:6" x14ac:dyDescent="0.25">
      <c r="A106" s="22" t="s">
        <v>24</v>
      </c>
      <c r="B106" s="43">
        <f t="shared" ref="B106" si="30">B43+B22+B64+B85</f>
        <v>0</v>
      </c>
      <c r="C106" s="43">
        <f t="shared" si="11"/>
        <v>0</v>
      </c>
      <c r="D106" s="43">
        <f t="shared" ref="D106" si="31">D43+D22+D64+D85</f>
        <v>0</v>
      </c>
      <c r="E106" s="43">
        <f t="shared" si="13"/>
        <v>0</v>
      </c>
      <c r="F106" s="46"/>
    </row>
    <row r="107" spans="1:6" x14ac:dyDescent="0.25">
      <c r="A107" s="22" t="s">
        <v>25</v>
      </c>
      <c r="B107" s="43">
        <f t="shared" ref="B107" si="32">B44+B23+B65+B86</f>
        <v>0</v>
      </c>
      <c r="C107" s="43">
        <f t="shared" si="11"/>
        <v>0</v>
      </c>
      <c r="D107" s="43">
        <f t="shared" ref="D107" si="33">D44+D23+D65+D86</f>
        <v>0</v>
      </c>
      <c r="E107" s="43">
        <f t="shared" si="13"/>
        <v>0</v>
      </c>
      <c r="F107" s="46"/>
    </row>
    <row r="108" spans="1:6" x14ac:dyDescent="0.25">
      <c r="A108" s="12" t="s">
        <v>17</v>
      </c>
      <c r="B108" s="43">
        <f t="shared" ref="B108" si="34">B45+B24+B66+B87</f>
        <v>17320022.59</v>
      </c>
      <c r="C108" s="43">
        <f t="shared" si="11"/>
        <v>16519000</v>
      </c>
      <c r="D108" s="43">
        <f t="shared" ref="D108" si="35">D45+D24+D66+D87</f>
        <v>16519000</v>
      </c>
      <c r="E108" s="43">
        <f t="shared" si="13"/>
        <v>0</v>
      </c>
      <c r="F108" s="46"/>
    </row>
    <row r="109" spans="1:6" x14ac:dyDescent="0.25">
      <c r="A109" s="22" t="s">
        <v>26</v>
      </c>
      <c r="B109" s="43">
        <f t="shared" ref="B109" si="36">B46+B25+B67+B88</f>
        <v>1066.18</v>
      </c>
      <c r="C109" s="43">
        <f t="shared" si="11"/>
        <v>9000</v>
      </c>
      <c r="D109" s="43">
        <f t="shared" ref="D109" si="37">D46+D25+D67+D88</f>
        <v>9000</v>
      </c>
      <c r="E109" s="43">
        <f t="shared" si="13"/>
        <v>0</v>
      </c>
      <c r="F109" s="46"/>
    </row>
    <row r="110" spans="1:6" x14ac:dyDescent="0.25">
      <c r="A110" s="22" t="s">
        <v>27</v>
      </c>
      <c r="B110" s="43">
        <f t="shared" ref="B110" si="38">B47+B26+B68+B89</f>
        <v>0</v>
      </c>
      <c r="C110" s="43">
        <f t="shared" si="11"/>
        <v>0</v>
      </c>
      <c r="D110" s="43">
        <f t="shared" ref="D110" si="39">D47+D26+D68+D89</f>
        <v>0</v>
      </c>
      <c r="E110" s="43">
        <f t="shared" si="13"/>
        <v>0</v>
      </c>
      <c r="F110" s="46"/>
    </row>
    <row r="111" spans="1:6" x14ac:dyDescent="0.25">
      <c r="A111" s="22" t="s">
        <v>28</v>
      </c>
      <c r="B111" s="43">
        <f t="shared" ref="B111" si="40">B48+B27+B69+B90</f>
        <v>0</v>
      </c>
      <c r="C111" s="43">
        <f t="shared" si="11"/>
        <v>0</v>
      </c>
      <c r="D111" s="43">
        <f t="shared" ref="D111" si="41">D48+D27+D69+D90</f>
        <v>0</v>
      </c>
      <c r="E111" s="43">
        <f t="shared" si="13"/>
        <v>0</v>
      </c>
      <c r="F111" s="46"/>
    </row>
    <row r="112" spans="1:6" x14ac:dyDescent="0.25">
      <c r="A112" s="12" t="s">
        <v>18</v>
      </c>
      <c r="B112" s="43">
        <f t="shared" ref="B112" si="42">B49+B28+B70+B91</f>
        <v>1066.18</v>
      </c>
      <c r="C112" s="43">
        <f t="shared" si="11"/>
        <v>9000</v>
      </c>
      <c r="D112" s="43">
        <f t="shared" ref="D112" si="43">D49+D28+D70+D91</f>
        <v>9000</v>
      </c>
      <c r="E112" s="43">
        <f t="shared" si="13"/>
        <v>0</v>
      </c>
      <c r="F112" s="46"/>
    </row>
    <row r="113" spans="1:6" x14ac:dyDescent="0.25">
      <c r="A113" s="25" t="s">
        <v>11</v>
      </c>
      <c r="B113" s="43">
        <f t="shared" ref="B113" si="44">B50+B29+B71+B92</f>
        <v>18130504.239999998</v>
      </c>
      <c r="C113" s="43">
        <f t="shared" si="11"/>
        <v>17306833</v>
      </c>
      <c r="D113" s="43">
        <f t="shared" ref="D113" si="45">D50+D29+D71+D92</f>
        <v>17616495</v>
      </c>
      <c r="E113" s="43">
        <f t="shared" si="13"/>
        <v>309662</v>
      </c>
      <c r="F113" s="46"/>
    </row>
    <row r="114" spans="1:6" x14ac:dyDescent="0.25">
      <c r="A114" s="12"/>
      <c r="B114" s="43"/>
      <c r="C114" s="43"/>
      <c r="D114" s="43"/>
      <c r="E114" s="81"/>
      <c r="F114" s="46"/>
    </row>
    <row r="115" spans="1:6" x14ac:dyDescent="0.25">
      <c r="A115" s="29" t="s">
        <v>31</v>
      </c>
      <c r="B115" s="46"/>
      <c r="C115" s="46"/>
      <c r="D115" s="46"/>
      <c r="E115" s="72"/>
      <c r="F115" s="46"/>
    </row>
    <row r="116" spans="1:6" x14ac:dyDescent="0.25">
      <c r="A116" s="30"/>
      <c r="B116" s="47"/>
      <c r="C116" s="47"/>
      <c r="D116" s="47"/>
      <c r="E116" s="80"/>
      <c r="F116" s="46"/>
    </row>
    <row r="117" spans="1:6" x14ac:dyDescent="0.25">
      <c r="A117" s="22" t="s">
        <v>7</v>
      </c>
      <c r="B117" s="43">
        <f>B96</f>
        <v>623015.31999999995</v>
      </c>
      <c r="C117" s="43">
        <f>C96</f>
        <v>459833</v>
      </c>
      <c r="D117" s="43">
        <f t="shared" ref="D117" si="46">D96</f>
        <v>689495</v>
      </c>
      <c r="E117" s="43">
        <f t="shared" ref="E117:E134" si="47">D117-C117</f>
        <v>229662</v>
      </c>
      <c r="F117" s="46"/>
    </row>
    <row r="118" spans="1:6" x14ac:dyDescent="0.25">
      <c r="A118" s="22" t="s">
        <v>8</v>
      </c>
      <c r="B118" s="43">
        <f t="shared" ref="B118" si="48">B97</f>
        <v>2284.29</v>
      </c>
      <c r="C118" s="43">
        <f t="shared" ref="C118:C132" si="49">C97</f>
        <v>12500</v>
      </c>
      <c r="D118" s="43">
        <f t="shared" ref="D118" si="50">D97</f>
        <v>12500</v>
      </c>
      <c r="E118" s="43">
        <f t="shared" si="47"/>
        <v>0</v>
      </c>
      <c r="F118" s="46"/>
    </row>
    <row r="119" spans="1:6" x14ac:dyDescent="0.25">
      <c r="A119" s="22" t="s">
        <v>9</v>
      </c>
      <c r="B119" s="43">
        <f t="shared" ref="B119" si="51">B98</f>
        <v>1775.28</v>
      </c>
      <c r="C119" s="43">
        <f t="shared" si="49"/>
        <v>0</v>
      </c>
      <c r="D119" s="43">
        <f t="shared" ref="D119" si="52">D98</f>
        <v>0</v>
      </c>
      <c r="E119" s="43">
        <f t="shared" si="47"/>
        <v>0</v>
      </c>
      <c r="F119" s="46"/>
    </row>
    <row r="120" spans="1:6" x14ac:dyDescent="0.25">
      <c r="A120" s="12" t="s">
        <v>10</v>
      </c>
      <c r="B120" s="43">
        <f t="shared" ref="B120" si="53">B99</f>
        <v>627074.8899999999</v>
      </c>
      <c r="C120" s="43">
        <f t="shared" si="49"/>
        <v>472333</v>
      </c>
      <c r="D120" s="43">
        <f t="shared" ref="D120" si="54">D99</f>
        <v>701995</v>
      </c>
      <c r="E120" s="43">
        <f t="shared" si="47"/>
        <v>229662</v>
      </c>
      <c r="F120" s="46"/>
    </row>
    <row r="121" spans="1:6" x14ac:dyDescent="0.25">
      <c r="A121" s="22" t="s">
        <v>19</v>
      </c>
      <c r="B121" s="43">
        <f t="shared" ref="B121" si="55">B100</f>
        <v>74473.100000000006</v>
      </c>
      <c r="C121" s="43">
        <f t="shared" si="49"/>
        <v>11500</v>
      </c>
      <c r="D121" s="43">
        <f t="shared" ref="D121" si="56">D100</f>
        <v>11500</v>
      </c>
      <c r="E121" s="43">
        <f t="shared" si="47"/>
        <v>0</v>
      </c>
      <c r="F121" s="46"/>
    </row>
    <row r="122" spans="1:6" x14ac:dyDescent="0.25">
      <c r="A122" s="22" t="s">
        <v>20</v>
      </c>
      <c r="B122" s="43">
        <f t="shared" ref="B122" si="57">B101</f>
        <v>17835.32</v>
      </c>
      <c r="C122" s="43">
        <f t="shared" si="49"/>
        <v>263500</v>
      </c>
      <c r="D122" s="43">
        <f t="shared" ref="D122" si="58">D101</f>
        <v>343500</v>
      </c>
      <c r="E122" s="43">
        <f t="shared" si="47"/>
        <v>80000</v>
      </c>
      <c r="F122" s="46"/>
    </row>
    <row r="123" spans="1:6" x14ac:dyDescent="0.25">
      <c r="A123" s="22" t="s">
        <v>21</v>
      </c>
      <c r="B123" s="43">
        <f t="shared" ref="B123" si="59">B102</f>
        <v>90032.16</v>
      </c>
      <c r="C123" s="43">
        <f t="shared" si="49"/>
        <v>31500</v>
      </c>
      <c r="D123" s="43">
        <f t="shared" ref="D123" si="60">D102</f>
        <v>31500</v>
      </c>
      <c r="E123" s="43">
        <f t="shared" si="47"/>
        <v>0</v>
      </c>
      <c r="F123" s="3" t="s">
        <v>2</v>
      </c>
    </row>
    <row r="124" spans="1:6" x14ac:dyDescent="0.25">
      <c r="A124" s="12" t="s">
        <v>16</v>
      </c>
      <c r="B124" s="43">
        <f t="shared" ref="B124" si="61">B103</f>
        <v>182340.58000000002</v>
      </c>
      <c r="C124" s="43">
        <f t="shared" si="49"/>
        <v>306500</v>
      </c>
      <c r="D124" s="43">
        <f t="shared" ref="D124" si="62">D103</f>
        <v>386500</v>
      </c>
      <c r="E124" s="43">
        <f t="shared" si="47"/>
        <v>80000</v>
      </c>
    </row>
    <row r="125" spans="1:6" x14ac:dyDescent="0.25">
      <c r="A125" s="22" t="s">
        <v>22</v>
      </c>
      <c r="B125" s="43">
        <f t="shared" ref="B125" si="63">B104</f>
        <v>17283863.239999998</v>
      </c>
      <c r="C125" s="43">
        <f t="shared" si="49"/>
        <v>16511500</v>
      </c>
      <c r="D125" s="43">
        <f t="shared" ref="D125" si="64">D104</f>
        <v>16511500</v>
      </c>
      <c r="E125" s="43">
        <f t="shared" si="47"/>
        <v>0</v>
      </c>
    </row>
    <row r="126" spans="1:6" x14ac:dyDescent="0.25">
      <c r="A126" s="22" t="s">
        <v>23</v>
      </c>
      <c r="B126" s="43">
        <f t="shared" ref="B126" si="65">B105</f>
        <v>36159.35</v>
      </c>
      <c r="C126" s="43">
        <f t="shared" si="49"/>
        <v>7500</v>
      </c>
      <c r="D126" s="43">
        <f t="shared" ref="D126" si="66">D105</f>
        <v>7500</v>
      </c>
      <c r="E126" s="43">
        <f t="shared" si="47"/>
        <v>0</v>
      </c>
    </row>
    <row r="127" spans="1:6" x14ac:dyDescent="0.25">
      <c r="A127" s="22" t="s">
        <v>24</v>
      </c>
      <c r="B127" s="43">
        <f t="shared" ref="B127" si="67">B106</f>
        <v>0</v>
      </c>
      <c r="C127" s="43">
        <f t="shared" si="49"/>
        <v>0</v>
      </c>
      <c r="D127" s="43">
        <f t="shared" ref="D127" si="68">D106</f>
        <v>0</v>
      </c>
      <c r="E127" s="43">
        <f t="shared" si="47"/>
        <v>0</v>
      </c>
    </row>
    <row r="128" spans="1:6" x14ac:dyDescent="0.25">
      <c r="A128" s="22" t="s">
        <v>25</v>
      </c>
      <c r="B128" s="43">
        <f t="shared" ref="B128" si="69">B107</f>
        <v>0</v>
      </c>
      <c r="C128" s="43">
        <f t="shared" si="49"/>
        <v>0</v>
      </c>
      <c r="D128" s="43">
        <f t="shared" ref="D128" si="70">D107</f>
        <v>0</v>
      </c>
      <c r="E128" s="43">
        <f t="shared" si="47"/>
        <v>0</v>
      </c>
    </row>
    <row r="129" spans="1:6" x14ac:dyDescent="0.25">
      <c r="A129" s="12" t="s">
        <v>17</v>
      </c>
      <c r="B129" s="43">
        <f t="shared" ref="B129" si="71">B108</f>
        <v>17320022.59</v>
      </c>
      <c r="C129" s="43">
        <f t="shared" si="49"/>
        <v>16519000</v>
      </c>
      <c r="D129" s="43">
        <f t="shared" ref="D129" si="72">D108</f>
        <v>16519000</v>
      </c>
      <c r="E129" s="43">
        <f t="shared" si="47"/>
        <v>0</v>
      </c>
    </row>
    <row r="130" spans="1:6" x14ac:dyDescent="0.25">
      <c r="A130" s="22" t="s">
        <v>26</v>
      </c>
      <c r="B130" s="43">
        <f t="shared" ref="B130" si="73">B109</f>
        <v>1066.18</v>
      </c>
      <c r="C130" s="43">
        <f t="shared" si="49"/>
        <v>9000</v>
      </c>
      <c r="D130" s="43">
        <f t="shared" ref="D130" si="74">D109</f>
        <v>9000</v>
      </c>
      <c r="E130" s="43">
        <f t="shared" si="47"/>
        <v>0</v>
      </c>
    </row>
    <row r="131" spans="1:6" x14ac:dyDescent="0.25">
      <c r="A131" s="22" t="s">
        <v>27</v>
      </c>
      <c r="B131" s="43">
        <f t="shared" ref="B131" si="75">B110</f>
        <v>0</v>
      </c>
      <c r="C131" s="43">
        <f t="shared" si="49"/>
        <v>0</v>
      </c>
      <c r="D131" s="43">
        <f t="shared" ref="D131" si="76">D110</f>
        <v>0</v>
      </c>
      <c r="E131" s="43">
        <f t="shared" si="47"/>
        <v>0</v>
      </c>
    </row>
    <row r="132" spans="1:6" x14ac:dyDescent="0.25">
      <c r="A132" s="22" t="s">
        <v>28</v>
      </c>
      <c r="B132" s="43">
        <f t="shared" ref="B132" si="77">B111</f>
        <v>0</v>
      </c>
      <c r="C132" s="43">
        <f t="shared" si="49"/>
        <v>0</v>
      </c>
      <c r="D132" s="43">
        <f t="shared" ref="D132" si="78">D111</f>
        <v>0</v>
      </c>
      <c r="E132" s="43">
        <f t="shared" si="47"/>
        <v>0</v>
      </c>
    </row>
    <row r="133" spans="1:6" x14ac:dyDescent="0.25">
      <c r="A133" s="12" t="s">
        <v>18</v>
      </c>
      <c r="B133" s="43">
        <f t="shared" ref="B133" si="79">B112</f>
        <v>1066.18</v>
      </c>
      <c r="C133" s="43">
        <f t="shared" ref="C133:C134" si="80">C112</f>
        <v>9000</v>
      </c>
      <c r="D133" s="43">
        <f t="shared" ref="D133" si="81">D112</f>
        <v>9000</v>
      </c>
      <c r="E133" s="43">
        <f t="shared" si="47"/>
        <v>0</v>
      </c>
    </row>
    <row r="134" spans="1:6" x14ac:dyDescent="0.25">
      <c r="A134" s="25" t="s">
        <v>32</v>
      </c>
      <c r="B134" s="43">
        <f t="shared" ref="B134" si="82">B113</f>
        <v>18130504.239999998</v>
      </c>
      <c r="C134" s="43">
        <f t="shared" si="80"/>
        <v>17306833</v>
      </c>
      <c r="D134" s="43">
        <f t="shared" ref="D134" si="83">D113</f>
        <v>17616495</v>
      </c>
      <c r="E134" s="43">
        <f t="shared" si="47"/>
        <v>309662</v>
      </c>
    </row>
    <row r="135" spans="1:6" x14ac:dyDescent="0.25">
      <c r="A135" s="12"/>
      <c r="B135" s="24"/>
      <c r="C135" s="43"/>
      <c r="D135" s="51"/>
      <c r="E135" s="61"/>
    </row>
    <row r="136" spans="1:6" x14ac:dyDescent="0.25">
      <c r="A136" s="29" t="s">
        <v>15</v>
      </c>
      <c r="B136" s="41"/>
      <c r="C136" s="46"/>
      <c r="D136" s="53"/>
      <c r="E136" s="57"/>
    </row>
    <row r="137" spans="1:6" x14ac:dyDescent="0.25">
      <c r="A137" s="30"/>
      <c r="B137" s="35"/>
      <c r="C137" s="46"/>
      <c r="D137" s="53"/>
      <c r="E137" s="57"/>
    </row>
    <row r="138" spans="1:6" x14ac:dyDescent="0.25">
      <c r="A138" s="22" t="s">
        <v>7</v>
      </c>
      <c r="B138" s="43">
        <f>B117</f>
        <v>623015.31999999995</v>
      </c>
      <c r="C138" s="43">
        <f>C117</f>
        <v>459833</v>
      </c>
      <c r="D138" s="43">
        <f>D117</f>
        <v>689495</v>
      </c>
      <c r="E138" s="43">
        <f>D138-C138</f>
        <v>229662</v>
      </c>
      <c r="F138" s="46"/>
    </row>
    <row r="139" spans="1:6" x14ac:dyDescent="0.25">
      <c r="A139" s="22" t="s">
        <v>8</v>
      </c>
      <c r="B139" s="43">
        <f t="shared" ref="B139:D154" si="84">B118</f>
        <v>2284.29</v>
      </c>
      <c r="C139" s="43">
        <f t="shared" si="84"/>
        <v>12500</v>
      </c>
      <c r="D139" s="43">
        <f t="shared" si="84"/>
        <v>12500</v>
      </c>
      <c r="E139" s="43">
        <f t="shared" ref="E139:E155" si="85">D139-C139</f>
        <v>0</v>
      </c>
      <c r="F139" s="46"/>
    </row>
    <row r="140" spans="1:6" x14ac:dyDescent="0.25">
      <c r="A140" s="22" t="s">
        <v>9</v>
      </c>
      <c r="B140" s="43">
        <f t="shared" si="84"/>
        <v>1775.28</v>
      </c>
      <c r="C140" s="43">
        <f t="shared" si="84"/>
        <v>0</v>
      </c>
      <c r="D140" s="43">
        <f t="shared" si="84"/>
        <v>0</v>
      </c>
      <c r="E140" s="43">
        <f t="shared" si="85"/>
        <v>0</v>
      </c>
      <c r="F140" s="46"/>
    </row>
    <row r="141" spans="1:6" x14ac:dyDescent="0.25">
      <c r="A141" s="12" t="s">
        <v>10</v>
      </c>
      <c r="B141" s="43">
        <f t="shared" si="84"/>
        <v>627074.8899999999</v>
      </c>
      <c r="C141" s="43">
        <f t="shared" si="84"/>
        <v>472333</v>
      </c>
      <c r="D141" s="43">
        <f t="shared" si="84"/>
        <v>701995</v>
      </c>
      <c r="E141" s="43">
        <f t="shared" si="85"/>
        <v>229662</v>
      </c>
      <c r="F141" s="46"/>
    </row>
    <row r="142" spans="1:6" x14ac:dyDescent="0.25">
      <c r="A142" s="22" t="s">
        <v>19</v>
      </c>
      <c r="B142" s="43">
        <f t="shared" si="84"/>
        <v>74473.100000000006</v>
      </c>
      <c r="C142" s="43">
        <f t="shared" si="84"/>
        <v>11500</v>
      </c>
      <c r="D142" s="43">
        <f t="shared" si="84"/>
        <v>11500</v>
      </c>
      <c r="E142" s="43">
        <f t="shared" si="85"/>
        <v>0</v>
      </c>
      <c r="F142" s="46"/>
    </row>
    <row r="143" spans="1:6" x14ac:dyDescent="0.25">
      <c r="A143" s="22" t="s">
        <v>20</v>
      </c>
      <c r="B143" s="43">
        <f t="shared" si="84"/>
        <v>17835.32</v>
      </c>
      <c r="C143" s="43">
        <f t="shared" si="84"/>
        <v>263500</v>
      </c>
      <c r="D143" s="43">
        <f t="shared" si="84"/>
        <v>343500</v>
      </c>
      <c r="E143" s="43">
        <f t="shared" si="85"/>
        <v>80000</v>
      </c>
      <c r="F143" s="46"/>
    </row>
    <row r="144" spans="1:6" x14ac:dyDescent="0.25">
      <c r="A144" s="22" t="s">
        <v>21</v>
      </c>
      <c r="B144" s="43">
        <f t="shared" si="84"/>
        <v>90032.16</v>
      </c>
      <c r="C144" s="43">
        <f t="shared" si="84"/>
        <v>31500</v>
      </c>
      <c r="D144" s="43">
        <f t="shared" si="84"/>
        <v>31500</v>
      </c>
      <c r="E144" s="43">
        <f t="shared" si="85"/>
        <v>0</v>
      </c>
      <c r="F144" s="65" t="s">
        <v>2</v>
      </c>
    </row>
    <row r="145" spans="1:6" x14ac:dyDescent="0.25">
      <c r="A145" s="12" t="s">
        <v>16</v>
      </c>
      <c r="B145" s="43">
        <f t="shared" si="84"/>
        <v>182340.58000000002</v>
      </c>
      <c r="C145" s="43">
        <f t="shared" si="84"/>
        <v>306500</v>
      </c>
      <c r="D145" s="43">
        <f t="shared" si="84"/>
        <v>386500</v>
      </c>
      <c r="E145" s="43">
        <f t="shared" si="85"/>
        <v>80000</v>
      </c>
      <c r="F145" s="65"/>
    </row>
    <row r="146" spans="1:6" x14ac:dyDescent="0.25">
      <c r="A146" s="22" t="s">
        <v>22</v>
      </c>
      <c r="B146" s="43">
        <f t="shared" si="84"/>
        <v>17283863.239999998</v>
      </c>
      <c r="C146" s="43">
        <f t="shared" si="84"/>
        <v>16511500</v>
      </c>
      <c r="D146" s="43">
        <f t="shared" si="84"/>
        <v>16511500</v>
      </c>
      <c r="E146" s="43">
        <f t="shared" si="85"/>
        <v>0</v>
      </c>
      <c r="F146" s="65"/>
    </row>
    <row r="147" spans="1:6" x14ac:dyDescent="0.25">
      <c r="A147" s="22" t="s">
        <v>23</v>
      </c>
      <c r="B147" s="43">
        <f t="shared" si="84"/>
        <v>36159.35</v>
      </c>
      <c r="C147" s="43">
        <f t="shared" si="84"/>
        <v>7500</v>
      </c>
      <c r="D147" s="43">
        <f t="shared" si="84"/>
        <v>7500</v>
      </c>
      <c r="E147" s="43">
        <f t="shared" si="85"/>
        <v>0</v>
      </c>
      <c r="F147" s="65"/>
    </row>
    <row r="148" spans="1:6" x14ac:dyDescent="0.25">
      <c r="A148" s="22" t="s">
        <v>24</v>
      </c>
      <c r="B148" s="43">
        <f t="shared" si="84"/>
        <v>0</v>
      </c>
      <c r="C148" s="43">
        <f t="shared" si="84"/>
        <v>0</v>
      </c>
      <c r="D148" s="43">
        <f t="shared" si="84"/>
        <v>0</v>
      </c>
      <c r="E148" s="43">
        <f t="shared" si="85"/>
        <v>0</v>
      </c>
      <c r="F148" s="65"/>
    </row>
    <row r="149" spans="1:6" x14ac:dyDescent="0.25">
      <c r="A149" s="22" t="s">
        <v>25</v>
      </c>
      <c r="B149" s="43">
        <f t="shared" si="84"/>
        <v>0</v>
      </c>
      <c r="C149" s="43">
        <f t="shared" si="84"/>
        <v>0</v>
      </c>
      <c r="D149" s="43">
        <f t="shared" si="84"/>
        <v>0</v>
      </c>
      <c r="E149" s="43">
        <f t="shared" si="85"/>
        <v>0</v>
      </c>
      <c r="F149" s="65"/>
    </row>
    <row r="150" spans="1:6" x14ac:dyDescent="0.25">
      <c r="A150" s="12" t="s">
        <v>17</v>
      </c>
      <c r="B150" s="43">
        <f t="shared" si="84"/>
        <v>17320022.59</v>
      </c>
      <c r="C150" s="43">
        <f t="shared" si="84"/>
        <v>16519000</v>
      </c>
      <c r="D150" s="43">
        <f t="shared" si="84"/>
        <v>16519000</v>
      </c>
      <c r="E150" s="43">
        <f t="shared" si="85"/>
        <v>0</v>
      </c>
      <c r="F150" s="65"/>
    </row>
    <row r="151" spans="1:6" x14ac:dyDescent="0.25">
      <c r="A151" s="22" t="s">
        <v>26</v>
      </c>
      <c r="B151" s="43">
        <f t="shared" si="84"/>
        <v>1066.18</v>
      </c>
      <c r="C151" s="43">
        <f t="shared" si="84"/>
        <v>9000</v>
      </c>
      <c r="D151" s="43">
        <f t="shared" si="84"/>
        <v>9000</v>
      </c>
      <c r="E151" s="43">
        <f t="shared" si="85"/>
        <v>0</v>
      </c>
      <c r="F151" s="65"/>
    </row>
    <row r="152" spans="1:6" x14ac:dyDescent="0.25">
      <c r="A152" s="22" t="s">
        <v>27</v>
      </c>
      <c r="B152" s="43">
        <f t="shared" si="84"/>
        <v>0</v>
      </c>
      <c r="C152" s="43">
        <f t="shared" si="84"/>
        <v>0</v>
      </c>
      <c r="D152" s="43">
        <f t="shared" si="84"/>
        <v>0</v>
      </c>
      <c r="E152" s="43">
        <f t="shared" si="85"/>
        <v>0</v>
      </c>
      <c r="F152" s="65"/>
    </row>
    <row r="153" spans="1:6" x14ac:dyDescent="0.25">
      <c r="A153" s="22" t="s">
        <v>28</v>
      </c>
      <c r="B153" s="43">
        <f t="shared" si="84"/>
        <v>0</v>
      </c>
      <c r="C153" s="43">
        <f t="shared" si="84"/>
        <v>0</v>
      </c>
      <c r="D153" s="43">
        <f t="shared" si="84"/>
        <v>0</v>
      </c>
      <c r="E153" s="43">
        <f t="shared" si="85"/>
        <v>0</v>
      </c>
      <c r="F153" s="65"/>
    </row>
    <row r="154" spans="1:6" x14ac:dyDescent="0.25">
      <c r="A154" s="12" t="s">
        <v>18</v>
      </c>
      <c r="B154" s="43">
        <f t="shared" si="84"/>
        <v>1066.18</v>
      </c>
      <c r="C154" s="43">
        <f t="shared" si="84"/>
        <v>9000</v>
      </c>
      <c r="D154" s="43">
        <f t="shared" si="84"/>
        <v>9000</v>
      </c>
      <c r="E154" s="43">
        <f t="shared" si="85"/>
        <v>0</v>
      </c>
      <c r="F154" s="65"/>
    </row>
    <row r="155" spans="1:6" x14ac:dyDescent="0.25">
      <c r="A155" s="25" t="s">
        <v>15</v>
      </c>
      <c r="B155" s="48">
        <f t="shared" ref="B155:D155" si="86">B134</f>
        <v>18130504.239999998</v>
      </c>
      <c r="C155" s="48">
        <f t="shared" si="86"/>
        <v>17306833</v>
      </c>
      <c r="D155" s="48">
        <f t="shared" si="86"/>
        <v>17616495</v>
      </c>
      <c r="E155" s="48">
        <f t="shared" si="85"/>
        <v>309662</v>
      </c>
      <c r="F155" s="65"/>
    </row>
    <row r="156" spans="1:6" ht="15" x14ac:dyDescent="0.25">
      <c r="B156" s="65"/>
      <c r="C156" s="85"/>
      <c r="D156" s="65"/>
      <c r="E156" s="65"/>
      <c r="F156" s="65"/>
    </row>
    <row r="157" spans="1:6" ht="15" x14ac:dyDescent="0.25">
      <c r="B157" s="65"/>
      <c r="C157" s="85"/>
      <c r="D157" s="65"/>
      <c r="E157" s="65"/>
      <c r="F157" s="65"/>
    </row>
    <row r="158" spans="1:6" ht="15" x14ac:dyDescent="0.25">
      <c r="C158"/>
    </row>
    <row r="159" spans="1:6" ht="15" x14ac:dyDescent="0.25">
      <c r="C159"/>
    </row>
    <row r="160" spans="1:6" ht="15" x14ac:dyDescent="0.25">
      <c r="C160"/>
    </row>
    <row r="161" spans="3:3" ht="15" x14ac:dyDescent="0.25">
      <c r="C161"/>
    </row>
    <row r="162" spans="3:3" ht="15" x14ac:dyDescent="0.25">
      <c r="C162"/>
    </row>
    <row r="163" spans="3:3" ht="15" x14ac:dyDescent="0.25">
      <c r="C163"/>
    </row>
    <row r="164" spans="3:3" ht="15" x14ac:dyDescent="0.25">
      <c r="C164"/>
    </row>
    <row r="165" spans="3:3" ht="15" x14ac:dyDescent="0.25">
      <c r="C165"/>
    </row>
    <row r="166" spans="3:3" ht="15" x14ac:dyDescent="0.25">
      <c r="C166"/>
    </row>
    <row r="167" spans="3:3" ht="15" x14ac:dyDescent="0.25">
      <c r="C167"/>
    </row>
    <row r="168" spans="3:3" ht="15" x14ac:dyDescent="0.25">
      <c r="C168"/>
    </row>
    <row r="169" spans="3:3" ht="15" x14ac:dyDescent="0.25">
      <c r="C169"/>
    </row>
    <row r="170" spans="3:3" ht="15" x14ac:dyDescent="0.25">
      <c r="C170"/>
    </row>
    <row r="171" spans="3:3" ht="15" x14ac:dyDescent="0.25">
      <c r="C171"/>
    </row>
    <row r="172" spans="3:3" ht="15" x14ac:dyDescent="0.25">
      <c r="C172"/>
    </row>
    <row r="173" spans="3:3" ht="15" x14ac:dyDescent="0.25">
      <c r="C173"/>
    </row>
    <row r="174" spans="3:3" ht="15" x14ac:dyDescent="0.25">
      <c r="C174"/>
    </row>
    <row r="175" spans="3:3" ht="15" x14ac:dyDescent="0.25">
      <c r="C175"/>
    </row>
    <row r="176" spans="3:3" ht="15" x14ac:dyDescent="0.25">
      <c r="C176"/>
    </row>
    <row r="177" spans="3:3" ht="15" x14ac:dyDescent="0.25">
      <c r="C177"/>
    </row>
    <row r="178" spans="3:3" ht="15" x14ac:dyDescent="0.25">
      <c r="C178"/>
    </row>
    <row r="179" spans="3:3" ht="15" x14ac:dyDescent="0.25">
      <c r="C179"/>
    </row>
    <row r="180" spans="3:3" ht="15" x14ac:dyDescent="0.25">
      <c r="C180"/>
    </row>
    <row r="181" spans="3:3" ht="15" x14ac:dyDescent="0.25">
      <c r="C181"/>
    </row>
    <row r="182" spans="3:3" ht="15" x14ac:dyDescent="0.25">
      <c r="C182"/>
    </row>
    <row r="183" spans="3:3" ht="15" x14ac:dyDescent="0.25">
      <c r="C183"/>
    </row>
    <row r="184" spans="3:3" ht="15" x14ac:dyDescent="0.25">
      <c r="C184"/>
    </row>
    <row r="185" spans="3:3" ht="15" x14ac:dyDescent="0.25">
      <c r="C185"/>
    </row>
    <row r="186" spans="3:3" ht="15" x14ac:dyDescent="0.25">
      <c r="C186"/>
    </row>
    <row r="187" spans="3:3" ht="15" x14ac:dyDescent="0.25">
      <c r="C187"/>
    </row>
    <row r="188" spans="3:3" ht="15" x14ac:dyDescent="0.25">
      <c r="C188"/>
    </row>
    <row r="189" spans="3:3" ht="15" x14ac:dyDescent="0.25">
      <c r="C189"/>
    </row>
    <row r="190" spans="3:3" ht="15" x14ac:dyDescent="0.25">
      <c r="C190"/>
    </row>
    <row r="191" spans="3:3" ht="15" x14ac:dyDescent="0.25">
      <c r="C191"/>
    </row>
    <row r="192" spans="3:3" ht="15" x14ac:dyDescent="0.25">
      <c r="C192"/>
    </row>
    <row r="193" spans="3:3" ht="15" x14ac:dyDescent="0.25">
      <c r="C193"/>
    </row>
    <row r="194" spans="3:3" ht="15" x14ac:dyDescent="0.25">
      <c r="C194"/>
    </row>
    <row r="195" spans="3:3" ht="15" x14ac:dyDescent="0.25">
      <c r="C195"/>
    </row>
    <row r="196" spans="3:3" ht="15" x14ac:dyDescent="0.25">
      <c r="C196"/>
    </row>
    <row r="197" spans="3:3" ht="15" x14ac:dyDescent="0.25">
      <c r="C197"/>
    </row>
    <row r="198" spans="3:3" ht="15" x14ac:dyDescent="0.25">
      <c r="C198"/>
    </row>
    <row r="199" spans="3:3" ht="15" x14ac:dyDescent="0.25">
      <c r="C199"/>
    </row>
    <row r="200" spans="3:3" ht="15" x14ac:dyDescent="0.25">
      <c r="C200"/>
    </row>
    <row r="201" spans="3:3" ht="15" x14ac:dyDescent="0.25">
      <c r="C201"/>
    </row>
    <row r="202" spans="3:3" ht="15" x14ac:dyDescent="0.25">
      <c r="C202"/>
    </row>
    <row r="203" spans="3:3" ht="15" x14ac:dyDescent="0.25">
      <c r="C203"/>
    </row>
    <row r="204" spans="3:3" ht="15" x14ac:dyDescent="0.25">
      <c r="C204"/>
    </row>
    <row r="205" spans="3:3" ht="15" x14ac:dyDescent="0.25">
      <c r="C205"/>
    </row>
    <row r="206" spans="3:3" ht="15" x14ac:dyDescent="0.25">
      <c r="C206"/>
    </row>
    <row r="207" spans="3:3" ht="15" x14ac:dyDescent="0.25">
      <c r="C207"/>
    </row>
    <row r="208" spans="3:3" ht="15" x14ac:dyDescent="0.25">
      <c r="C208"/>
    </row>
    <row r="209" spans="3:3" ht="15" x14ac:dyDescent="0.25">
      <c r="C209"/>
    </row>
    <row r="210" spans="3:3" ht="15" x14ac:dyDescent="0.25">
      <c r="C210"/>
    </row>
    <row r="211" spans="3:3" ht="15" x14ac:dyDescent="0.25">
      <c r="C211"/>
    </row>
    <row r="212" spans="3:3" ht="15" x14ac:dyDescent="0.25">
      <c r="C212"/>
    </row>
    <row r="213" spans="3:3" ht="15" x14ac:dyDescent="0.25">
      <c r="C213"/>
    </row>
    <row r="214" spans="3:3" ht="15" x14ac:dyDescent="0.25">
      <c r="C214"/>
    </row>
    <row r="215" spans="3:3" ht="15" x14ac:dyDescent="0.25">
      <c r="C215"/>
    </row>
    <row r="216" spans="3:3" ht="15" x14ac:dyDescent="0.25">
      <c r="C216"/>
    </row>
    <row r="217" spans="3:3" ht="15" x14ac:dyDescent="0.25">
      <c r="C217"/>
    </row>
    <row r="218" spans="3:3" ht="15" x14ac:dyDescent="0.25">
      <c r="C218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G122"/>
  <sheetViews>
    <sheetView showOutlineSymbols="0" topLeftCell="A113" zoomScaleNormal="100" workbookViewId="0">
      <selection activeCell="B17" sqref="B17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138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>
        <v>200000</v>
      </c>
      <c r="E17" s="43">
        <f t="shared" si="0"/>
        <v>200000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200000</v>
      </c>
      <c r="E19" s="43">
        <f>D19-C19</f>
        <v>200000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0</v>
      </c>
      <c r="C29" s="45">
        <f>C28+C24+C19+C15</f>
        <v>0</v>
      </c>
      <c r="D29" s="48">
        <f>D28+D24+D19+D15</f>
        <v>200000</v>
      </c>
      <c r="E29" s="78">
        <f>D29-C29</f>
        <v>200000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D69" si="3">C33+C12</f>
        <v>0</v>
      </c>
      <c r="D54" s="43">
        <f t="shared" si="3"/>
        <v>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0</v>
      </c>
      <c r="C57" s="43">
        <f t="shared" si="3"/>
        <v>0</v>
      </c>
      <c r="D57" s="43">
        <f t="shared" si="3"/>
        <v>0</v>
      </c>
      <c r="E57" s="43">
        <f t="shared" si="5"/>
        <v>0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0</v>
      </c>
      <c r="D58" s="43">
        <f t="shared" si="3"/>
        <v>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0</v>
      </c>
      <c r="C59" s="43">
        <f t="shared" si="3"/>
        <v>0</v>
      </c>
      <c r="D59" s="43">
        <f>D39+D17</f>
        <v>200000</v>
      </c>
      <c r="E59" s="43">
        <f t="shared" si="5"/>
        <v>200000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0</v>
      </c>
      <c r="D60" s="43">
        <f t="shared" si="3"/>
        <v>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0</v>
      </c>
      <c r="C61" s="43">
        <f t="shared" si="3"/>
        <v>0</v>
      </c>
      <c r="D61" s="43">
        <f t="shared" si="3"/>
        <v>200000</v>
      </c>
      <c r="E61" s="43">
        <f t="shared" si="5"/>
        <v>200000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0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0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0</v>
      </c>
      <c r="C71" s="44">
        <f t="shared" si="6"/>
        <v>0</v>
      </c>
      <c r="D71" s="43">
        <f t="shared" si="6"/>
        <v>200000</v>
      </c>
      <c r="E71" s="43">
        <f t="shared" si="5"/>
        <v>200000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0</v>
      </c>
      <c r="C75" s="43">
        <f t="shared" si="7"/>
        <v>0</v>
      </c>
      <c r="D75" s="43">
        <f t="shared" si="7"/>
        <v>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0</v>
      </c>
      <c r="C78" s="43">
        <f t="shared" si="7"/>
        <v>0</v>
      </c>
      <c r="D78" s="43">
        <f t="shared" si="7"/>
        <v>0</v>
      </c>
      <c r="E78" s="43">
        <f t="shared" si="8"/>
        <v>0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0</v>
      </c>
      <c r="D79" s="43">
        <f t="shared" si="7"/>
        <v>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0</v>
      </c>
      <c r="C80" s="43">
        <f t="shared" si="7"/>
        <v>0</v>
      </c>
      <c r="D80" s="43">
        <f t="shared" si="7"/>
        <v>200000</v>
      </c>
      <c r="E80" s="43">
        <f t="shared" si="8"/>
        <v>200000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0</v>
      </c>
      <c r="D81" s="43">
        <f t="shared" si="7"/>
        <v>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0</v>
      </c>
      <c r="C82" s="43">
        <f t="shared" si="7"/>
        <v>0</v>
      </c>
      <c r="D82" s="43">
        <f t="shared" si="7"/>
        <v>200000</v>
      </c>
      <c r="E82" s="81">
        <f t="shared" si="8"/>
        <v>200000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0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0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0</v>
      </c>
      <c r="C92" s="43">
        <f t="shared" si="9"/>
        <v>0</v>
      </c>
      <c r="D92" s="43">
        <f t="shared" si="9"/>
        <v>200000</v>
      </c>
      <c r="E92" s="82">
        <f t="shared" si="8"/>
        <v>200000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0</v>
      </c>
      <c r="C99" s="43">
        <f t="shared" si="10"/>
        <v>0</v>
      </c>
      <c r="D99" s="43">
        <f t="shared" si="10"/>
        <v>0</v>
      </c>
      <c r="E99" s="43">
        <f t="shared" si="11"/>
        <v>0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0</v>
      </c>
      <c r="D100" s="43">
        <f t="shared" si="10"/>
        <v>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0</v>
      </c>
      <c r="C101" s="43">
        <f t="shared" si="10"/>
        <v>0</v>
      </c>
      <c r="D101" s="43">
        <f t="shared" si="10"/>
        <v>200000</v>
      </c>
      <c r="E101" s="43">
        <f t="shared" si="11"/>
        <v>200000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0</v>
      </c>
      <c r="D102" s="43">
        <f t="shared" si="10"/>
        <v>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0</v>
      </c>
      <c r="C103" s="43">
        <f t="shared" si="10"/>
        <v>0</v>
      </c>
      <c r="D103" s="43">
        <f t="shared" si="10"/>
        <v>200000</v>
      </c>
      <c r="E103" s="43">
        <f t="shared" si="11"/>
        <v>200000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0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0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0</v>
      </c>
      <c r="C113" s="48">
        <f t="shared" si="12"/>
        <v>0</v>
      </c>
      <c r="D113" s="48">
        <f t="shared" si="12"/>
        <v>200000</v>
      </c>
      <c r="E113" s="48">
        <f t="shared" si="11"/>
        <v>200000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pageSetUpPr fitToPage="1"/>
  </sheetPr>
  <dimension ref="A1:G122"/>
  <sheetViews>
    <sheetView showOutlineSymbols="0" topLeftCell="A113" zoomScaleNormal="100" workbookViewId="0">
      <selection activeCell="B18" sqref="B18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139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45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130624.5</v>
      </c>
      <c r="C17" s="43"/>
      <c r="D17" s="43">
        <v>70000</v>
      </c>
      <c r="E17" s="43">
        <f t="shared" si="0"/>
        <v>70000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130624.5</v>
      </c>
      <c r="C19" s="43">
        <f>C18+C17+C16</f>
        <v>0</v>
      </c>
      <c r="D19" s="43">
        <f>D18+D17+D16</f>
        <v>70000</v>
      </c>
      <c r="E19" s="43">
        <f>D19-C19</f>
        <v>70000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130624.5</v>
      </c>
      <c r="C29" s="45">
        <f>C28+C24+C19+C15</f>
        <v>0</v>
      </c>
      <c r="D29" s="48">
        <f>D28+D24+D19+D15</f>
        <v>70000</v>
      </c>
      <c r="E29" s="78">
        <f>D29-C29</f>
        <v>70000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D69" si="3">C33+C12</f>
        <v>0</v>
      </c>
      <c r="D54" s="43">
        <f t="shared" si="3"/>
        <v>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0</v>
      </c>
      <c r="C57" s="43">
        <f t="shared" si="3"/>
        <v>0</v>
      </c>
      <c r="D57" s="43">
        <f t="shared" si="3"/>
        <v>0</v>
      </c>
      <c r="E57" s="43">
        <f t="shared" si="5"/>
        <v>0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0</v>
      </c>
      <c r="D58" s="43">
        <f t="shared" si="3"/>
        <v>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130624.5</v>
      </c>
      <c r="C59" s="43">
        <f t="shared" si="3"/>
        <v>0</v>
      </c>
      <c r="D59" s="43">
        <f>D39+D17</f>
        <v>70000</v>
      </c>
      <c r="E59" s="43">
        <f t="shared" si="5"/>
        <v>70000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0</v>
      </c>
      <c r="D60" s="43">
        <f t="shared" si="3"/>
        <v>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130624.5</v>
      </c>
      <c r="C61" s="43">
        <f t="shared" si="3"/>
        <v>0</v>
      </c>
      <c r="D61" s="43">
        <f t="shared" si="3"/>
        <v>70000</v>
      </c>
      <c r="E61" s="43">
        <f t="shared" si="5"/>
        <v>70000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0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0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130624.5</v>
      </c>
      <c r="C71" s="44">
        <f t="shared" si="6"/>
        <v>0</v>
      </c>
      <c r="D71" s="43">
        <f t="shared" si="6"/>
        <v>70000</v>
      </c>
      <c r="E71" s="43">
        <f t="shared" si="5"/>
        <v>70000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0</v>
      </c>
      <c r="C75" s="43">
        <f t="shared" si="7"/>
        <v>0</v>
      </c>
      <c r="D75" s="43">
        <f t="shared" si="7"/>
        <v>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0</v>
      </c>
      <c r="C78" s="43">
        <f t="shared" si="7"/>
        <v>0</v>
      </c>
      <c r="D78" s="43">
        <f t="shared" si="7"/>
        <v>0</v>
      </c>
      <c r="E78" s="43">
        <f t="shared" si="8"/>
        <v>0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0</v>
      </c>
      <c r="D79" s="43">
        <f t="shared" si="7"/>
        <v>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130624.5</v>
      </c>
      <c r="C80" s="43">
        <f t="shared" si="7"/>
        <v>0</v>
      </c>
      <c r="D80" s="43">
        <f t="shared" si="7"/>
        <v>70000</v>
      </c>
      <c r="E80" s="43">
        <f t="shared" si="8"/>
        <v>70000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0</v>
      </c>
      <c r="D81" s="43">
        <f t="shared" si="7"/>
        <v>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130624.5</v>
      </c>
      <c r="C82" s="43">
        <f t="shared" si="7"/>
        <v>0</v>
      </c>
      <c r="D82" s="43">
        <f t="shared" si="7"/>
        <v>70000</v>
      </c>
      <c r="E82" s="81">
        <f t="shared" si="8"/>
        <v>70000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0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0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130624.5</v>
      </c>
      <c r="C92" s="43">
        <f t="shared" si="9"/>
        <v>0</v>
      </c>
      <c r="D92" s="43">
        <f t="shared" si="9"/>
        <v>70000</v>
      </c>
      <c r="E92" s="82">
        <f t="shared" si="8"/>
        <v>70000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0</v>
      </c>
      <c r="C99" s="43">
        <f t="shared" si="10"/>
        <v>0</v>
      </c>
      <c r="D99" s="43">
        <f t="shared" si="10"/>
        <v>0</v>
      </c>
      <c r="E99" s="43">
        <f t="shared" si="11"/>
        <v>0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0</v>
      </c>
      <c r="D100" s="43">
        <f t="shared" si="10"/>
        <v>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130624.5</v>
      </c>
      <c r="C101" s="43">
        <f t="shared" si="10"/>
        <v>0</v>
      </c>
      <c r="D101" s="43">
        <f t="shared" si="10"/>
        <v>70000</v>
      </c>
      <c r="E101" s="43">
        <f t="shared" si="11"/>
        <v>70000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0</v>
      </c>
      <c r="D102" s="43">
        <f t="shared" si="10"/>
        <v>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130624.5</v>
      </c>
      <c r="C103" s="43">
        <f t="shared" si="10"/>
        <v>0</v>
      </c>
      <c r="D103" s="43">
        <f t="shared" si="10"/>
        <v>70000</v>
      </c>
      <c r="E103" s="43">
        <f t="shared" si="11"/>
        <v>70000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0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0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130624.5</v>
      </c>
      <c r="C113" s="48">
        <f t="shared" si="12"/>
        <v>0</v>
      </c>
      <c r="D113" s="48">
        <f t="shared" si="12"/>
        <v>70000</v>
      </c>
      <c r="E113" s="48">
        <f t="shared" si="11"/>
        <v>70000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G122"/>
  <sheetViews>
    <sheetView showOutlineSymbols="0" topLeftCell="A113" zoomScaleNormal="100" workbookViewId="0">
      <selection activeCell="B22" sqref="B2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97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153595.41</v>
      </c>
      <c r="C12" s="43">
        <v>144968</v>
      </c>
      <c r="D12" s="43">
        <v>269937</v>
      </c>
      <c r="E12" s="43">
        <f>D12-C12</f>
        <v>124969</v>
      </c>
      <c r="F12" s="46"/>
    </row>
    <row r="13" spans="1:7" x14ac:dyDescent="0.25">
      <c r="A13" s="22" t="s">
        <v>8</v>
      </c>
      <c r="B13" s="43">
        <v>63187.62</v>
      </c>
      <c r="C13" s="43">
        <v>45000</v>
      </c>
      <c r="D13" s="43">
        <v>45000</v>
      </c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216783.03</v>
      </c>
      <c r="C15" s="43">
        <f>C14+C13+C12</f>
        <v>189968</v>
      </c>
      <c r="D15" s="43">
        <f>D14+D13+D12</f>
        <v>314937</v>
      </c>
      <c r="E15" s="43">
        <f>D15-C15</f>
        <v>124969</v>
      </c>
      <c r="F15" s="46"/>
    </row>
    <row r="16" spans="1:7" x14ac:dyDescent="0.25">
      <c r="A16" s="22" t="s">
        <v>19</v>
      </c>
      <c r="B16" s="43">
        <v>18548.259999999998</v>
      </c>
      <c r="C16" s="44">
        <v>11000</v>
      </c>
      <c r="D16" s="43">
        <v>11000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3866.29</v>
      </c>
      <c r="C17" s="43">
        <v>1200</v>
      </c>
      <c r="D17" s="43">
        <f>1000+200</f>
        <v>1200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6803.78</v>
      </c>
      <c r="C18" s="43">
        <v>1000</v>
      </c>
      <c r="D18" s="43">
        <v>1000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29218.329999999998</v>
      </c>
      <c r="C19" s="43">
        <f>C18+C17+C16</f>
        <v>13200</v>
      </c>
      <c r="D19" s="43">
        <f>D18+D17+D16</f>
        <v>13200</v>
      </c>
      <c r="E19" s="43">
        <f>D19-C19</f>
        <v>0</v>
      </c>
      <c r="F19" s="46"/>
    </row>
    <row r="20" spans="1:6" x14ac:dyDescent="0.25">
      <c r="A20" s="22" t="s">
        <v>22</v>
      </c>
      <c r="B20" s="43">
        <v>1850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8788.9</v>
      </c>
      <c r="C21" s="43">
        <v>11500</v>
      </c>
      <c r="D21" s="43">
        <v>11500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10638.9</v>
      </c>
      <c r="C24" s="43">
        <f>C23+C22+C21+C20</f>
        <v>11500</v>
      </c>
      <c r="D24" s="43">
        <f>D23+D22+D21+D20</f>
        <v>11500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256640.26</v>
      </c>
      <c r="C29" s="45">
        <f>C28+C24+C19+C15</f>
        <v>214668</v>
      </c>
      <c r="D29" s="48">
        <f>D28+D24+D19+D15</f>
        <v>339637</v>
      </c>
      <c r="E29" s="78">
        <f>D29-C29</f>
        <v>124969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153595.41</v>
      </c>
      <c r="C54" s="43">
        <f t="shared" ref="C54:C71" si="3">C33+C12</f>
        <v>144968</v>
      </c>
      <c r="D54" s="43">
        <f t="shared" ref="D54:D69" si="4">D33+D12</f>
        <v>269937</v>
      </c>
      <c r="E54" s="43">
        <f>D54-C54</f>
        <v>124969</v>
      </c>
      <c r="F54" s="46"/>
    </row>
    <row r="55" spans="1:6" x14ac:dyDescent="0.25">
      <c r="A55" s="22" t="s">
        <v>8</v>
      </c>
      <c r="B55" s="43">
        <f t="shared" ref="B55:D70" si="5">B34+B13</f>
        <v>63187.62</v>
      </c>
      <c r="C55" s="43">
        <f t="shared" si="3"/>
        <v>45000</v>
      </c>
      <c r="D55" s="43">
        <f t="shared" si="4"/>
        <v>45000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216783.03</v>
      </c>
      <c r="C57" s="43">
        <f t="shared" si="3"/>
        <v>189968</v>
      </c>
      <c r="D57" s="43">
        <f t="shared" si="4"/>
        <v>314937</v>
      </c>
      <c r="E57" s="43">
        <f t="shared" si="6"/>
        <v>124969</v>
      </c>
      <c r="F57" s="46"/>
    </row>
    <row r="58" spans="1:6" x14ac:dyDescent="0.25">
      <c r="A58" s="22" t="s">
        <v>19</v>
      </c>
      <c r="B58" s="43">
        <f t="shared" si="5"/>
        <v>18548.259999999998</v>
      </c>
      <c r="C58" s="44">
        <f t="shared" si="3"/>
        <v>11000</v>
      </c>
      <c r="D58" s="43">
        <f t="shared" si="4"/>
        <v>11000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3866.29</v>
      </c>
      <c r="C59" s="43">
        <f t="shared" si="3"/>
        <v>1200</v>
      </c>
      <c r="D59" s="43">
        <f>D39+D17</f>
        <v>1200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6803.78</v>
      </c>
      <c r="C60" s="43">
        <f t="shared" si="3"/>
        <v>1000</v>
      </c>
      <c r="D60" s="43">
        <f t="shared" si="4"/>
        <v>1000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29218.329999999998</v>
      </c>
      <c r="C61" s="43">
        <f t="shared" si="3"/>
        <v>13200</v>
      </c>
      <c r="D61" s="43">
        <f t="shared" si="4"/>
        <v>13200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1850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8788.9</v>
      </c>
      <c r="C63" s="43">
        <f t="shared" si="3"/>
        <v>11500</v>
      </c>
      <c r="D63" s="43">
        <f t="shared" si="4"/>
        <v>11500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10638.9</v>
      </c>
      <c r="C66" s="43">
        <f t="shared" si="3"/>
        <v>11500</v>
      </c>
      <c r="D66" s="43">
        <f t="shared" si="4"/>
        <v>11500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256640.26</v>
      </c>
      <c r="C71" s="44">
        <f t="shared" si="3"/>
        <v>214668</v>
      </c>
      <c r="D71" s="43">
        <f t="shared" si="7"/>
        <v>339637</v>
      </c>
      <c r="E71" s="43">
        <f t="shared" si="6"/>
        <v>124969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153595.41</v>
      </c>
      <c r="C75" s="43">
        <f t="shared" si="8"/>
        <v>144968</v>
      </c>
      <c r="D75" s="43">
        <f t="shared" si="8"/>
        <v>269937</v>
      </c>
      <c r="E75" s="43">
        <f>D75-C75</f>
        <v>124969</v>
      </c>
      <c r="F75" s="46"/>
    </row>
    <row r="76" spans="1:6" x14ac:dyDescent="0.25">
      <c r="A76" s="22" t="s">
        <v>8</v>
      </c>
      <c r="B76" s="43">
        <f t="shared" si="8"/>
        <v>63187.62</v>
      </c>
      <c r="C76" s="43">
        <f t="shared" si="8"/>
        <v>45000</v>
      </c>
      <c r="D76" s="43">
        <f t="shared" si="8"/>
        <v>45000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216783.03</v>
      </c>
      <c r="C78" s="43">
        <f t="shared" si="8"/>
        <v>189968</v>
      </c>
      <c r="D78" s="43">
        <f t="shared" si="8"/>
        <v>314937</v>
      </c>
      <c r="E78" s="43">
        <f t="shared" si="9"/>
        <v>124969</v>
      </c>
      <c r="F78" s="46"/>
    </row>
    <row r="79" spans="1:6" x14ac:dyDescent="0.25">
      <c r="A79" s="22" t="s">
        <v>19</v>
      </c>
      <c r="B79" s="43">
        <f t="shared" si="8"/>
        <v>18548.259999999998</v>
      </c>
      <c r="C79" s="43">
        <f t="shared" si="8"/>
        <v>11000</v>
      </c>
      <c r="D79" s="43">
        <f t="shared" si="8"/>
        <v>11000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3866.29</v>
      </c>
      <c r="C80" s="43">
        <f t="shared" si="8"/>
        <v>1200</v>
      </c>
      <c r="D80" s="43">
        <f t="shared" si="8"/>
        <v>1200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6803.78</v>
      </c>
      <c r="C81" s="43">
        <f t="shared" si="8"/>
        <v>1000</v>
      </c>
      <c r="D81" s="43">
        <f t="shared" si="8"/>
        <v>1000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29218.329999999998</v>
      </c>
      <c r="C82" s="43">
        <f t="shared" si="8"/>
        <v>13200</v>
      </c>
      <c r="D82" s="43">
        <f t="shared" si="8"/>
        <v>13200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1850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8788.9</v>
      </c>
      <c r="C84" s="43">
        <f t="shared" si="8"/>
        <v>11500</v>
      </c>
      <c r="D84" s="43">
        <f t="shared" si="8"/>
        <v>11500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10638.9</v>
      </c>
      <c r="C87" s="43">
        <f t="shared" si="8"/>
        <v>11500</v>
      </c>
      <c r="D87" s="43">
        <f t="shared" si="8"/>
        <v>11500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256640.26</v>
      </c>
      <c r="C92" s="43">
        <f t="shared" si="10"/>
        <v>214668</v>
      </c>
      <c r="D92" s="43">
        <f t="shared" si="10"/>
        <v>339637</v>
      </c>
      <c r="E92" s="82">
        <f t="shared" si="9"/>
        <v>124969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153595.41</v>
      </c>
      <c r="C96" s="43">
        <f>C75</f>
        <v>144968</v>
      </c>
      <c r="D96" s="43">
        <f>D75</f>
        <v>269937</v>
      </c>
      <c r="E96" s="43">
        <f>D96-C96</f>
        <v>124969</v>
      </c>
      <c r="F96" s="46"/>
    </row>
    <row r="97" spans="1:6" x14ac:dyDescent="0.25">
      <c r="A97" s="22" t="s">
        <v>8</v>
      </c>
      <c r="B97" s="43">
        <f t="shared" ref="B97:D112" si="11">B76</f>
        <v>63187.62</v>
      </c>
      <c r="C97" s="43">
        <f t="shared" si="11"/>
        <v>45000</v>
      </c>
      <c r="D97" s="43">
        <f t="shared" si="11"/>
        <v>45000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216783.03</v>
      </c>
      <c r="C99" s="43">
        <f t="shared" si="11"/>
        <v>189968</v>
      </c>
      <c r="D99" s="43">
        <f t="shared" si="11"/>
        <v>314937</v>
      </c>
      <c r="E99" s="43">
        <f t="shared" si="12"/>
        <v>124969</v>
      </c>
      <c r="F99" s="46"/>
    </row>
    <row r="100" spans="1:6" x14ac:dyDescent="0.25">
      <c r="A100" s="22" t="s">
        <v>19</v>
      </c>
      <c r="B100" s="43">
        <f t="shared" si="11"/>
        <v>18548.259999999998</v>
      </c>
      <c r="C100" s="43">
        <f t="shared" si="11"/>
        <v>11000</v>
      </c>
      <c r="D100" s="43">
        <f t="shared" si="11"/>
        <v>11000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3866.29</v>
      </c>
      <c r="C101" s="43">
        <f t="shared" si="11"/>
        <v>1200</v>
      </c>
      <c r="D101" s="43">
        <f t="shared" si="11"/>
        <v>1200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6803.78</v>
      </c>
      <c r="C102" s="43">
        <f t="shared" si="11"/>
        <v>1000</v>
      </c>
      <c r="D102" s="43">
        <f t="shared" si="11"/>
        <v>1000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29218.329999999998</v>
      </c>
      <c r="C103" s="43">
        <f t="shared" si="11"/>
        <v>13200</v>
      </c>
      <c r="D103" s="43">
        <f t="shared" si="11"/>
        <v>13200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1850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8788.9</v>
      </c>
      <c r="C105" s="43">
        <f t="shared" si="11"/>
        <v>11500</v>
      </c>
      <c r="D105" s="43">
        <f t="shared" si="11"/>
        <v>11500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10638.9</v>
      </c>
      <c r="C108" s="43">
        <f t="shared" si="11"/>
        <v>11500</v>
      </c>
      <c r="D108" s="43">
        <f t="shared" si="11"/>
        <v>11500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256640.26</v>
      </c>
      <c r="C113" s="48">
        <f t="shared" si="13"/>
        <v>214668</v>
      </c>
      <c r="D113" s="48">
        <f t="shared" si="13"/>
        <v>339637</v>
      </c>
      <c r="E113" s="48">
        <f t="shared" si="12"/>
        <v>124969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G122"/>
  <sheetViews>
    <sheetView showOutlineSymbols="0" topLeftCell="A113" zoomScaleNormal="100" workbookViewId="0">
      <selection activeCell="B22" sqref="B2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98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49764</v>
      </c>
      <c r="C12" s="43">
        <v>59717</v>
      </c>
      <c r="D12" s="43"/>
      <c r="E12" s="43">
        <f>D12-C12</f>
        <v>-59717</v>
      </c>
      <c r="F12" s="46"/>
    </row>
    <row r="13" spans="1:7" x14ac:dyDescent="0.25">
      <c r="A13" s="22" t="s">
        <v>8</v>
      </c>
      <c r="B13" s="43"/>
      <c r="C13" s="43">
        <v>7500</v>
      </c>
      <c r="D13" s="43">
        <v>7500</v>
      </c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49764</v>
      </c>
      <c r="C15" s="43">
        <f>C14+C13+C12</f>
        <v>67217</v>
      </c>
      <c r="D15" s="43">
        <f>D14+D13+D12</f>
        <v>7500</v>
      </c>
      <c r="E15" s="43">
        <f>D15-C15</f>
        <v>-59717</v>
      </c>
      <c r="F15" s="46"/>
    </row>
    <row r="16" spans="1:7" x14ac:dyDescent="0.25">
      <c r="A16" s="22" t="s">
        <v>19</v>
      </c>
      <c r="B16" s="43">
        <v>168.66</v>
      </c>
      <c r="C16" s="44"/>
      <c r="D16" s="43">
        <v>15000</v>
      </c>
      <c r="E16" s="43">
        <f t="shared" ref="E16:E27" si="0">D16-C16</f>
        <v>15000</v>
      </c>
      <c r="F16" s="46"/>
    </row>
    <row r="17" spans="1:6" x14ac:dyDescent="0.25">
      <c r="A17" s="22" t="s">
        <v>20</v>
      </c>
      <c r="B17" s="43">
        <v>15714.32</v>
      </c>
      <c r="C17" s="43">
        <v>600</v>
      </c>
      <c r="D17" s="43">
        <f>3000+100</f>
        <v>3100</v>
      </c>
      <c r="E17" s="43">
        <f t="shared" si="0"/>
        <v>2500</v>
      </c>
      <c r="F17" s="46"/>
    </row>
    <row r="18" spans="1:6" x14ac:dyDescent="0.25">
      <c r="A18" s="22" t="s">
        <v>21</v>
      </c>
      <c r="B18" s="43">
        <v>1091.52</v>
      </c>
      <c r="C18" s="43">
        <v>3000</v>
      </c>
      <c r="D18" s="43">
        <v>7000</v>
      </c>
      <c r="E18" s="43">
        <f t="shared" si="0"/>
        <v>4000</v>
      </c>
      <c r="F18" s="46"/>
    </row>
    <row r="19" spans="1:6" x14ac:dyDescent="0.25">
      <c r="A19" s="12" t="s">
        <v>16</v>
      </c>
      <c r="B19" s="43">
        <f>B18+B17+B16</f>
        <v>16974.5</v>
      </c>
      <c r="C19" s="43">
        <f>C18+C17+C16</f>
        <v>3600</v>
      </c>
      <c r="D19" s="43">
        <f>D18+D17+D16</f>
        <v>25100</v>
      </c>
      <c r="E19" s="43">
        <f>D19-C19</f>
        <v>21500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1195.6500000000001</v>
      </c>
      <c r="C21" s="43">
        <v>3000</v>
      </c>
      <c r="D21" s="43">
        <v>7800</v>
      </c>
      <c r="E21" s="43">
        <f>D21-C21</f>
        <v>4800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1195.6500000000001</v>
      </c>
      <c r="C24" s="43">
        <f>C23+C22+C21+C20</f>
        <v>3000</v>
      </c>
      <c r="D24" s="43">
        <f>D23+D22+D21+D20</f>
        <v>7800</v>
      </c>
      <c r="E24" s="43">
        <f>D24-C24</f>
        <v>4800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67934.149999999994</v>
      </c>
      <c r="C29" s="45">
        <f>C28+C24+C19+C15</f>
        <v>73817</v>
      </c>
      <c r="D29" s="48">
        <f>D28+D24+D19+D15</f>
        <v>40400</v>
      </c>
      <c r="E29" s="78">
        <f>D29-C29</f>
        <v>-33417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49764</v>
      </c>
      <c r="C54" s="43">
        <f t="shared" ref="C54:C71" si="3">C33+C12</f>
        <v>59717</v>
      </c>
      <c r="D54" s="43">
        <f t="shared" ref="D54:D69" si="4">D33+D12</f>
        <v>0</v>
      </c>
      <c r="E54" s="43">
        <f>D54-C54</f>
        <v>-59717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7500</v>
      </c>
      <c r="D55" s="43">
        <f t="shared" si="4"/>
        <v>7500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49764</v>
      </c>
      <c r="C57" s="43">
        <f t="shared" si="3"/>
        <v>67217</v>
      </c>
      <c r="D57" s="43">
        <f t="shared" si="4"/>
        <v>7500</v>
      </c>
      <c r="E57" s="43">
        <f t="shared" si="6"/>
        <v>-59717</v>
      </c>
      <c r="F57" s="46"/>
    </row>
    <row r="58" spans="1:6" x14ac:dyDescent="0.25">
      <c r="A58" s="22" t="s">
        <v>19</v>
      </c>
      <c r="B58" s="43">
        <f t="shared" si="5"/>
        <v>168.66</v>
      </c>
      <c r="C58" s="44">
        <f t="shared" si="3"/>
        <v>0</v>
      </c>
      <c r="D58" s="43">
        <f t="shared" si="4"/>
        <v>15000</v>
      </c>
      <c r="E58" s="43">
        <f t="shared" si="6"/>
        <v>15000</v>
      </c>
      <c r="F58" s="46"/>
    </row>
    <row r="59" spans="1:6" x14ac:dyDescent="0.25">
      <c r="A59" s="22" t="s">
        <v>20</v>
      </c>
      <c r="B59" s="43">
        <f t="shared" si="5"/>
        <v>15714.32</v>
      </c>
      <c r="C59" s="43">
        <f t="shared" si="3"/>
        <v>600</v>
      </c>
      <c r="D59" s="43">
        <f>D39+D17</f>
        <v>3100</v>
      </c>
      <c r="E59" s="43">
        <f t="shared" si="6"/>
        <v>2500</v>
      </c>
      <c r="F59" s="46"/>
    </row>
    <row r="60" spans="1:6" x14ac:dyDescent="0.25">
      <c r="A60" s="22" t="s">
        <v>21</v>
      </c>
      <c r="B60" s="43">
        <f t="shared" si="5"/>
        <v>1091.52</v>
      </c>
      <c r="C60" s="43">
        <f t="shared" si="3"/>
        <v>3000</v>
      </c>
      <c r="D60" s="43">
        <f t="shared" si="4"/>
        <v>7000</v>
      </c>
      <c r="E60" s="43">
        <f t="shared" si="6"/>
        <v>4000</v>
      </c>
      <c r="F60" s="46"/>
    </row>
    <row r="61" spans="1:6" x14ac:dyDescent="0.25">
      <c r="A61" s="12" t="s">
        <v>16</v>
      </c>
      <c r="B61" s="43">
        <f t="shared" si="5"/>
        <v>16974.5</v>
      </c>
      <c r="C61" s="43">
        <f t="shared" si="3"/>
        <v>3600</v>
      </c>
      <c r="D61" s="43">
        <f t="shared" si="4"/>
        <v>25100</v>
      </c>
      <c r="E61" s="43">
        <f t="shared" si="6"/>
        <v>21500</v>
      </c>
      <c r="F61" s="46"/>
    </row>
    <row r="62" spans="1:6" x14ac:dyDescent="0.25">
      <c r="A62" s="22" t="s">
        <v>22</v>
      </c>
      <c r="B62" s="43">
        <f t="shared" si="5"/>
        <v>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1195.6500000000001</v>
      </c>
      <c r="C63" s="43">
        <f t="shared" si="3"/>
        <v>3000</v>
      </c>
      <c r="D63" s="43">
        <f t="shared" si="4"/>
        <v>7800</v>
      </c>
      <c r="E63" s="43">
        <f t="shared" si="6"/>
        <v>4800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1195.6500000000001</v>
      </c>
      <c r="C66" s="43">
        <f t="shared" si="3"/>
        <v>3000</v>
      </c>
      <c r="D66" s="43">
        <f t="shared" si="4"/>
        <v>7800</v>
      </c>
      <c r="E66" s="43">
        <f t="shared" si="6"/>
        <v>4800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67934.149999999994</v>
      </c>
      <c r="C71" s="44">
        <f t="shared" si="3"/>
        <v>73817</v>
      </c>
      <c r="D71" s="43">
        <f t="shared" si="7"/>
        <v>40400</v>
      </c>
      <c r="E71" s="43">
        <f t="shared" si="6"/>
        <v>-33417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49764</v>
      </c>
      <c r="C75" s="43">
        <f t="shared" si="8"/>
        <v>59717</v>
      </c>
      <c r="D75" s="43">
        <f t="shared" si="8"/>
        <v>0</v>
      </c>
      <c r="E75" s="43">
        <f>D75-C75</f>
        <v>-59717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7500</v>
      </c>
      <c r="D76" s="43">
        <f t="shared" si="8"/>
        <v>7500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49764</v>
      </c>
      <c r="C78" s="43">
        <f t="shared" si="8"/>
        <v>67217</v>
      </c>
      <c r="D78" s="43">
        <f t="shared" si="8"/>
        <v>7500</v>
      </c>
      <c r="E78" s="43">
        <f t="shared" si="9"/>
        <v>-59717</v>
      </c>
      <c r="F78" s="46"/>
    </row>
    <row r="79" spans="1:6" x14ac:dyDescent="0.25">
      <c r="A79" s="22" t="s">
        <v>19</v>
      </c>
      <c r="B79" s="43">
        <f t="shared" si="8"/>
        <v>168.66</v>
      </c>
      <c r="C79" s="43">
        <f t="shared" si="8"/>
        <v>0</v>
      </c>
      <c r="D79" s="43">
        <f t="shared" si="8"/>
        <v>15000</v>
      </c>
      <c r="E79" s="43">
        <f t="shared" si="9"/>
        <v>15000</v>
      </c>
      <c r="F79" s="46"/>
    </row>
    <row r="80" spans="1:6" x14ac:dyDescent="0.25">
      <c r="A80" s="22" t="s">
        <v>20</v>
      </c>
      <c r="B80" s="43">
        <f t="shared" si="8"/>
        <v>15714.32</v>
      </c>
      <c r="C80" s="43">
        <f t="shared" si="8"/>
        <v>600</v>
      </c>
      <c r="D80" s="43">
        <f t="shared" si="8"/>
        <v>3100</v>
      </c>
      <c r="E80" s="43">
        <f t="shared" si="9"/>
        <v>2500</v>
      </c>
      <c r="F80" s="46"/>
    </row>
    <row r="81" spans="1:6" x14ac:dyDescent="0.25">
      <c r="A81" s="22" t="s">
        <v>21</v>
      </c>
      <c r="B81" s="43">
        <f t="shared" si="8"/>
        <v>1091.52</v>
      </c>
      <c r="C81" s="43">
        <f t="shared" si="8"/>
        <v>3000</v>
      </c>
      <c r="D81" s="43">
        <f t="shared" si="8"/>
        <v>7000</v>
      </c>
      <c r="E81" s="81">
        <f t="shared" si="9"/>
        <v>4000</v>
      </c>
      <c r="F81" s="65" t="s">
        <v>2</v>
      </c>
    </row>
    <row r="82" spans="1:6" x14ac:dyDescent="0.25">
      <c r="A82" s="12" t="s">
        <v>16</v>
      </c>
      <c r="B82" s="43">
        <f t="shared" si="8"/>
        <v>16974.5</v>
      </c>
      <c r="C82" s="43">
        <f t="shared" si="8"/>
        <v>3600</v>
      </c>
      <c r="D82" s="43">
        <f t="shared" si="8"/>
        <v>25100</v>
      </c>
      <c r="E82" s="81">
        <f t="shared" si="9"/>
        <v>21500</v>
      </c>
      <c r="F82" s="65"/>
    </row>
    <row r="83" spans="1:6" x14ac:dyDescent="0.25">
      <c r="A83" s="22" t="s">
        <v>22</v>
      </c>
      <c r="B83" s="43">
        <f t="shared" si="8"/>
        <v>0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1195.6500000000001</v>
      </c>
      <c r="C84" s="43">
        <f t="shared" si="8"/>
        <v>3000</v>
      </c>
      <c r="D84" s="43">
        <f t="shared" si="8"/>
        <v>7800</v>
      </c>
      <c r="E84" s="81">
        <f t="shared" si="9"/>
        <v>4800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1195.6500000000001</v>
      </c>
      <c r="C87" s="43">
        <f t="shared" si="8"/>
        <v>3000</v>
      </c>
      <c r="D87" s="43">
        <f t="shared" si="8"/>
        <v>7800</v>
      </c>
      <c r="E87" s="81">
        <f t="shared" si="9"/>
        <v>4800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67934.149999999994</v>
      </c>
      <c r="C92" s="43">
        <f t="shared" si="10"/>
        <v>73817</v>
      </c>
      <c r="D92" s="43">
        <f t="shared" si="10"/>
        <v>40400</v>
      </c>
      <c r="E92" s="82">
        <f t="shared" si="9"/>
        <v>-33417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49764</v>
      </c>
      <c r="C96" s="43">
        <f>C75</f>
        <v>59717</v>
      </c>
      <c r="D96" s="43">
        <f>D75</f>
        <v>0</v>
      </c>
      <c r="E96" s="43">
        <f>D96-C96</f>
        <v>-59717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7500</v>
      </c>
      <c r="D97" s="43">
        <f t="shared" si="11"/>
        <v>7500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49764</v>
      </c>
      <c r="C99" s="43">
        <f t="shared" si="11"/>
        <v>67217</v>
      </c>
      <c r="D99" s="43">
        <f t="shared" si="11"/>
        <v>7500</v>
      </c>
      <c r="E99" s="43">
        <f t="shared" si="12"/>
        <v>-59717</v>
      </c>
      <c r="F99" s="46"/>
    </row>
    <row r="100" spans="1:6" x14ac:dyDescent="0.25">
      <c r="A100" s="22" t="s">
        <v>19</v>
      </c>
      <c r="B100" s="43">
        <f t="shared" si="11"/>
        <v>168.66</v>
      </c>
      <c r="C100" s="43">
        <f t="shared" si="11"/>
        <v>0</v>
      </c>
      <c r="D100" s="43">
        <f t="shared" si="11"/>
        <v>15000</v>
      </c>
      <c r="E100" s="43">
        <f t="shared" si="12"/>
        <v>15000</v>
      </c>
      <c r="F100" s="46"/>
    </row>
    <row r="101" spans="1:6" x14ac:dyDescent="0.25">
      <c r="A101" s="22" t="s">
        <v>20</v>
      </c>
      <c r="B101" s="43">
        <f t="shared" si="11"/>
        <v>15714.32</v>
      </c>
      <c r="C101" s="43">
        <f t="shared" si="11"/>
        <v>600</v>
      </c>
      <c r="D101" s="43">
        <f t="shared" si="11"/>
        <v>3100</v>
      </c>
      <c r="E101" s="43">
        <f t="shared" si="12"/>
        <v>2500</v>
      </c>
      <c r="F101" s="46"/>
    </row>
    <row r="102" spans="1:6" x14ac:dyDescent="0.25">
      <c r="A102" s="22" t="s">
        <v>21</v>
      </c>
      <c r="B102" s="43">
        <f t="shared" si="11"/>
        <v>1091.52</v>
      </c>
      <c r="C102" s="43">
        <f t="shared" si="11"/>
        <v>3000</v>
      </c>
      <c r="D102" s="43">
        <f t="shared" si="11"/>
        <v>7000</v>
      </c>
      <c r="E102" s="43">
        <f t="shared" si="12"/>
        <v>4000</v>
      </c>
      <c r="F102" s="65" t="s">
        <v>2</v>
      </c>
    </row>
    <row r="103" spans="1:6" x14ac:dyDescent="0.25">
      <c r="A103" s="12" t="s">
        <v>16</v>
      </c>
      <c r="B103" s="43">
        <f t="shared" si="11"/>
        <v>16974.5</v>
      </c>
      <c r="C103" s="43">
        <f t="shared" si="11"/>
        <v>3600</v>
      </c>
      <c r="D103" s="43">
        <f t="shared" si="11"/>
        <v>25100</v>
      </c>
      <c r="E103" s="43">
        <f t="shared" si="12"/>
        <v>21500</v>
      </c>
      <c r="F103" s="65"/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1195.6500000000001</v>
      </c>
      <c r="C105" s="43">
        <f t="shared" si="11"/>
        <v>3000</v>
      </c>
      <c r="D105" s="43">
        <f t="shared" si="11"/>
        <v>7800</v>
      </c>
      <c r="E105" s="43">
        <f t="shared" si="12"/>
        <v>4800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1195.6500000000001</v>
      </c>
      <c r="C108" s="43">
        <f t="shared" si="11"/>
        <v>3000</v>
      </c>
      <c r="D108" s="43">
        <f t="shared" si="11"/>
        <v>7800</v>
      </c>
      <c r="E108" s="43">
        <f t="shared" si="12"/>
        <v>4800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67934.149999999994</v>
      </c>
      <c r="C113" s="48">
        <f t="shared" si="13"/>
        <v>73817</v>
      </c>
      <c r="D113" s="48">
        <f t="shared" si="13"/>
        <v>40400</v>
      </c>
      <c r="E113" s="48">
        <f t="shared" si="12"/>
        <v>-33417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99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112353.60000000001</v>
      </c>
      <c r="C12" s="43">
        <v>112050</v>
      </c>
      <c r="D12" s="43">
        <f>95982+24773</f>
        <v>120755</v>
      </c>
      <c r="E12" s="43">
        <f>D12-C12</f>
        <v>8705</v>
      </c>
      <c r="F12" s="46"/>
    </row>
    <row r="13" spans="1:7" x14ac:dyDescent="0.25">
      <c r="A13" s="22" t="s">
        <v>8</v>
      </c>
      <c r="B13" s="43"/>
      <c r="C13" s="43">
        <v>0</v>
      </c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112353.60000000001</v>
      </c>
      <c r="C15" s="43">
        <f>C14+C13+C12</f>
        <v>112050</v>
      </c>
      <c r="D15" s="43">
        <f>D14+D13+D12</f>
        <v>120755</v>
      </c>
      <c r="E15" s="43">
        <f>D15-C15</f>
        <v>8705</v>
      </c>
      <c r="F15" s="46"/>
    </row>
    <row r="16" spans="1:7" x14ac:dyDescent="0.25">
      <c r="A16" s="22" t="s">
        <v>19</v>
      </c>
      <c r="B16" s="43">
        <v>2571.42</v>
      </c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4284.32</v>
      </c>
      <c r="C17" s="43">
        <v>25000</v>
      </c>
      <c r="D17" s="43">
        <v>15000</v>
      </c>
      <c r="E17" s="43">
        <f t="shared" si="0"/>
        <v>-10000</v>
      </c>
      <c r="F17" s="46"/>
    </row>
    <row r="18" spans="1:6" x14ac:dyDescent="0.25">
      <c r="A18" s="22" t="s">
        <v>21</v>
      </c>
      <c r="B18" s="43">
        <v>8028.55</v>
      </c>
      <c r="C18" s="43">
        <v>10000</v>
      </c>
      <c r="D18" s="43">
        <v>10000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14884.289999999999</v>
      </c>
      <c r="C19" s="43">
        <f>C18+C17+C16</f>
        <v>35000</v>
      </c>
      <c r="D19" s="43">
        <f>D18+D17+D16</f>
        <v>25000</v>
      </c>
      <c r="E19" s="43">
        <f>D19-C19</f>
        <v>-10000</v>
      </c>
      <c r="F19" s="46"/>
    </row>
    <row r="20" spans="1:6" x14ac:dyDescent="0.25">
      <c r="A20" s="22" t="s">
        <v>22</v>
      </c>
      <c r="B20" s="43">
        <v>9928.5</v>
      </c>
      <c r="C20" s="43"/>
      <c r="D20" s="43">
        <v>10000</v>
      </c>
      <c r="E20" s="43">
        <f t="shared" si="0"/>
        <v>10000</v>
      </c>
      <c r="F20" s="46"/>
    </row>
    <row r="21" spans="1:6" x14ac:dyDescent="0.25">
      <c r="A21" s="22" t="s">
        <v>23</v>
      </c>
      <c r="B21" s="43">
        <v>6684.38</v>
      </c>
      <c r="C21" s="43">
        <v>10000</v>
      </c>
      <c r="D21" s="43">
        <v>10000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16612.88</v>
      </c>
      <c r="C24" s="43">
        <f>C23+C22+C21+C20</f>
        <v>10000</v>
      </c>
      <c r="D24" s="43">
        <f>D23+D22+D21+D20</f>
        <v>20000</v>
      </c>
      <c r="E24" s="43">
        <f>D24-C24</f>
        <v>10000</v>
      </c>
      <c r="F24" s="46"/>
    </row>
    <row r="25" spans="1:6" x14ac:dyDescent="0.25">
      <c r="A25" s="22" t="s">
        <v>26</v>
      </c>
      <c r="B25" s="43">
        <v>4034.67</v>
      </c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4034.67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147885.44</v>
      </c>
      <c r="C29" s="45">
        <f>C28+C24+C19+C15</f>
        <v>157050</v>
      </c>
      <c r="D29" s="48">
        <f>D28+D24+D19+D15</f>
        <v>165755</v>
      </c>
      <c r="E29" s="78">
        <f>D29-C29</f>
        <v>8705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112353.60000000001</v>
      </c>
      <c r="C54" s="43">
        <f t="shared" ref="C54:C71" si="3">C33+C12</f>
        <v>112050</v>
      </c>
      <c r="D54" s="43">
        <f t="shared" ref="D54:D69" si="4">D33+D12</f>
        <v>120755</v>
      </c>
      <c r="E54" s="43">
        <f>D54-C54</f>
        <v>8705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112353.60000000001</v>
      </c>
      <c r="C57" s="43">
        <f t="shared" si="3"/>
        <v>112050</v>
      </c>
      <c r="D57" s="43">
        <f t="shared" si="4"/>
        <v>120755</v>
      </c>
      <c r="E57" s="43">
        <f t="shared" si="6"/>
        <v>8705</v>
      </c>
      <c r="F57" s="46"/>
    </row>
    <row r="58" spans="1:6" x14ac:dyDescent="0.25">
      <c r="A58" s="22" t="s">
        <v>19</v>
      </c>
      <c r="B58" s="43">
        <f t="shared" si="5"/>
        <v>2571.42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4284.32</v>
      </c>
      <c r="C59" s="43">
        <f t="shared" si="3"/>
        <v>25000</v>
      </c>
      <c r="D59" s="43">
        <f>D39+D17</f>
        <v>15000</v>
      </c>
      <c r="E59" s="43">
        <f t="shared" si="6"/>
        <v>-10000</v>
      </c>
      <c r="F59" s="46"/>
    </row>
    <row r="60" spans="1:6" x14ac:dyDescent="0.25">
      <c r="A60" s="22" t="s">
        <v>21</v>
      </c>
      <c r="B60" s="43">
        <f t="shared" si="5"/>
        <v>8028.55</v>
      </c>
      <c r="C60" s="43">
        <f t="shared" si="3"/>
        <v>10000</v>
      </c>
      <c r="D60" s="43">
        <f t="shared" si="4"/>
        <v>10000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14884.289999999999</v>
      </c>
      <c r="C61" s="43">
        <f t="shared" si="3"/>
        <v>35000</v>
      </c>
      <c r="D61" s="43">
        <f t="shared" si="4"/>
        <v>25000</v>
      </c>
      <c r="E61" s="43">
        <f t="shared" si="6"/>
        <v>-10000</v>
      </c>
      <c r="F61" s="46"/>
    </row>
    <row r="62" spans="1:6" x14ac:dyDescent="0.25">
      <c r="A62" s="22" t="s">
        <v>22</v>
      </c>
      <c r="B62" s="43">
        <f t="shared" si="5"/>
        <v>9928.5</v>
      </c>
      <c r="C62" s="43">
        <f t="shared" si="3"/>
        <v>0</v>
      </c>
      <c r="D62" s="43">
        <f t="shared" si="4"/>
        <v>10000</v>
      </c>
      <c r="E62" s="43">
        <f t="shared" si="6"/>
        <v>10000</v>
      </c>
      <c r="F62" s="46"/>
    </row>
    <row r="63" spans="1:6" x14ac:dyDescent="0.25">
      <c r="A63" s="22" t="s">
        <v>23</v>
      </c>
      <c r="B63" s="43">
        <f t="shared" si="5"/>
        <v>6684.38</v>
      </c>
      <c r="C63" s="43">
        <f t="shared" si="3"/>
        <v>10000</v>
      </c>
      <c r="D63" s="43">
        <f t="shared" si="4"/>
        <v>10000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16612.88</v>
      </c>
      <c r="C66" s="43">
        <f t="shared" si="3"/>
        <v>10000</v>
      </c>
      <c r="D66" s="43">
        <f t="shared" si="4"/>
        <v>20000</v>
      </c>
      <c r="E66" s="43">
        <f t="shared" si="6"/>
        <v>10000</v>
      </c>
      <c r="F66" s="46"/>
    </row>
    <row r="67" spans="1:6" x14ac:dyDescent="0.25">
      <c r="A67" s="22" t="s">
        <v>26</v>
      </c>
      <c r="B67" s="43">
        <f t="shared" si="5"/>
        <v>4034.67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4034.67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147885.44</v>
      </c>
      <c r="C71" s="44">
        <f t="shared" si="3"/>
        <v>157050</v>
      </c>
      <c r="D71" s="43">
        <f t="shared" si="7"/>
        <v>165755</v>
      </c>
      <c r="E71" s="43">
        <f t="shared" si="6"/>
        <v>8705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112353.60000000001</v>
      </c>
      <c r="C75" s="43">
        <f t="shared" si="8"/>
        <v>112050</v>
      </c>
      <c r="D75" s="43">
        <f t="shared" si="8"/>
        <v>120755</v>
      </c>
      <c r="E75" s="43">
        <f>D75-C75</f>
        <v>8705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112353.60000000001</v>
      </c>
      <c r="C78" s="43">
        <f t="shared" si="8"/>
        <v>112050</v>
      </c>
      <c r="D78" s="43">
        <f t="shared" si="8"/>
        <v>120755</v>
      </c>
      <c r="E78" s="43">
        <f t="shared" si="9"/>
        <v>8705</v>
      </c>
      <c r="F78" s="46"/>
    </row>
    <row r="79" spans="1:6" x14ac:dyDescent="0.25">
      <c r="A79" s="22" t="s">
        <v>19</v>
      </c>
      <c r="B79" s="43">
        <f t="shared" si="8"/>
        <v>2571.42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4284.32</v>
      </c>
      <c r="C80" s="43">
        <f t="shared" si="8"/>
        <v>25000</v>
      </c>
      <c r="D80" s="43">
        <f t="shared" si="8"/>
        <v>15000</v>
      </c>
      <c r="E80" s="43">
        <f t="shared" si="9"/>
        <v>-10000</v>
      </c>
      <c r="F80" s="46"/>
    </row>
    <row r="81" spans="1:6" x14ac:dyDescent="0.25">
      <c r="A81" s="22" t="s">
        <v>21</v>
      </c>
      <c r="B81" s="43">
        <f t="shared" si="8"/>
        <v>8028.55</v>
      </c>
      <c r="C81" s="43">
        <f t="shared" si="8"/>
        <v>10000</v>
      </c>
      <c r="D81" s="43">
        <f t="shared" si="8"/>
        <v>10000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14884.289999999999</v>
      </c>
      <c r="C82" s="43">
        <f t="shared" si="8"/>
        <v>35000</v>
      </c>
      <c r="D82" s="43">
        <f t="shared" si="8"/>
        <v>25000</v>
      </c>
      <c r="E82" s="81">
        <f t="shared" si="9"/>
        <v>-10000</v>
      </c>
      <c r="F82" s="65"/>
    </row>
    <row r="83" spans="1:6" x14ac:dyDescent="0.25">
      <c r="A83" s="22" t="s">
        <v>22</v>
      </c>
      <c r="B83" s="43">
        <f t="shared" si="8"/>
        <v>9928.5</v>
      </c>
      <c r="C83" s="43">
        <f t="shared" si="8"/>
        <v>0</v>
      </c>
      <c r="D83" s="43">
        <f t="shared" si="8"/>
        <v>10000</v>
      </c>
      <c r="E83" s="81">
        <f t="shared" si="9"/>
        <v>10000</v>
      </c>
      <c r="F83" s="65"/>
    </row>
    <row r="84" spans="1:6" x14ac:dyDescent="0.25">
      <c r="A84" s="22" t="s">
        <v>23</v>
      </c>
      <c r="B84" s="43">
        <f t="shared" si="8"/>
        <v>6684.38</v>
      </c>
      <c r="C84" s="43">
        <f t="shared" si="8"/>
        <v>10000</v>
      </c>
      <c r="D84" s="43">
        <f t="shared" si="8"/>
        <v>10000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16612.88</v>
      </c>
      <c r="C87" s="43">
        <f t="shared" si="8"/>
        <v>10000</v>
      </c>
      <c r="D87" s="43">
        <f t="shared" si="8"/>
        <v>20000</v>
      </c>
      <c r="E87" s="81">
        <f t="shared" si="9"/>
        <v>10000</v>
      </c>
      <c r="F87" s="65"/>
    </row>
    <row r="88" spans="1:6" x14ac:dyDescent="0.25">
      <c r="A88" s="22" t="s">
        <v>26</v>
      </c>
      <c r="B88" s="43">
        <f t="shared" si="8"/>
        <v>4034.67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4034.67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147885.44</v>
      </c>
      <c r="C92" s="43">
        <f t="shared" si="10"/>
        <v>157050</v>
      </c>
      <c r="D92" s="43">
        <f t="shared" si="10"/>
        <v>165755</v>
      </c>
      <c r="E92" s="82">
        <f t="shared" si="9"/>
        <v>8705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112353.60000000001</v>
      </c>
      <c r="C96" s="43">
        <f>C75</f>
        <v>112050</v>
      </c>
      <c r="D96" s="43">
        <f>D75</f>
        <v>120755</v>
      </c>
      <c r="E96" s="43">
        <f>D96-C96</f>
        <v>8705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112353.60000000001</v>
      </c>
      <c r="C99" s="43">
        <f t="shared" si="11"/>
        <v>112050</v>
      </c>
      <c r="D99" s="43">
        <f t="shared" si="11"/>
        <v>120755</v>
      </c>
      <c r="E99" s="43">
        <f t="shared" si="12"/>
        <v>8705</v>
      </c>
      <c r="F99" s="46"/>
    </row>
    <row r="100" spans="1:6" x14ac:dyDescent="0.25">
      <c r="A100" s="22" t="s">
        <v>19</v>
      </c>
      <c r="B100" s="43">
        <f t="shared" si="11"/>
        <v>2571.42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4284.32</v>
      </c>
      <c r="C101" s="43">
        <f t="shared" si="11"/>
        <v>25000</v>
      </c>
      <c r="D101" s="43">
        <f t="shared" si="11"/>
        <v>15000</v>
      </c>
      <c r="E101" s="43">
        <f t="shared" si="12"/>
        <v>-10000</v>
      </c>
      <c r="F101" s="46"/>
    </row>
    <row r="102" spans="1:6" x14ac:dyDescent="0.25">
      <c r="A102" s="22" t="s">
        <v>21</v>
      </c>
      <c r="B102" s="43">
        <f t="shared" si="11"/>
        <v>8028.55</v>
      </c>
      <c r="C102" s="43">
        <f t="shared" si="11"/>
        <v>10000</v>
      </c>
      <c r="D102" s="43">
        <f t="shared" si="11"/>
        <v>10000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14884.289999999999</v>
      </c>
      <c r="C103" s="43">
        <f t="shared" si="11"/>
        <v>35000</v>
      </c>
      <c r="D103" s="43">
        <f t="shared" si="11"/>
        <v>25000</v>
      </c>
      <c r="E103" s="43">
        <f t="shared" si="12"/>
        <v>-10000</v>
      </c>
      <c r="F103" s="65"/>
    </row>
    <row r="104" spans="1:6" x14ac:dyDescent="0.25">
      <c r="A104" s="22" t="s">
        <v>22</v>
      </c>
      <c r="B104" s="43">
        <f t="shared" si="11"/>
        <v>9928.5</v>
      </c>
      <c r="C104" s="43">
        <f t="shared" si="11"/>
        <v>0</v>
      </c>
      <c r="D104" s="43">
        <f t="shared" si="11"/>
        <v>10000</v>
      </c>
      <c r="E104" s="43">
        <f t="shared" si="12"/>
        <v>10000</v>
      </c>
      <c r="F104" s="65"/>
    </row>
    <row r="105" spans="1:6" x14ac:dyDescent="0.25">
      <c r="A105" s="22" t="s">
        <v>23</v>
      </c>
      <c r="B105" s="43">
        <f t="shared" si="11"/>
        <v>6684.38</v>
      </c>
      <c r="C105" s="43">
        <f t="shared" si="11"/>
        <v>10000</v>
      </c>
      <c r="D105" s="43">
        <f t="shared" si="11"/>
        <v>10000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16612.88</v>
      </c>
      <c r="C108" s="43">
        <f t="shared" si="11"/>
        <v>10000</v>
      </c>
      <c r="D108" s="43">
        <f t="shared" si="11"/>
        <v>20000</v>
      </c>
      <c r="E108" s="43">
        <f t="shared" si="12"/>
        <v>10000</v>
      </c>
      <c r="F108" s="65"/>
    </row>
    <row r="109" spans="1:6" x14ac:dyDescent="0.25">
      <c r="A109" s="22" t="s">
        <v>26</v>
      </c>
      <c r="B109" s="43">
        <f t="shared" si="11"/>
        <v>4034.67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4034.67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147885.44</v>
      </c>
      <c r="C113" s="48">
        <f t="shared" si="13"/>
        <v>157050</v>
      </c>
      <c r="D113" s="48">
        <f t="shared" si="13"/>
        <v>165755</v>
      </c>
      <c r="E113" s="48">
        <f t="shared" si="12"/>
        <v>8705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G122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100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719001.35</v>
      </c>
      <c r="C12" s="43">
        <v>753991</v>
      </c>
      <c r="D12" s="43">
        <f>653082+216986</f>
        <v>870068</v>
      </c>
      <c r="E12" s="43">
        <f>D12-C12</f>
        <v>116077</v>
      </c>
      <c r="F12" s="46"/>
    </row>
    <row r="13" spans="1:7" x14ac:dyDescent="0.25">
      <c r="A13" s="22" t="s">
        <v>8</v>
      </c>
      <c r="B13" s="43">
        <v>45373.93</v>
      </c>
      <c r="C13" s="43">
        <v>45000</v>
      </c>
      <c r="D13" s="43">
        <f>30000+15000</f>
        <v>45000</v>
      </c>
      <c r="E13" s="43">
        <f>D13-C13</f>
        <v>0</v>
      </c>
      <c r="F13" s="46"/>
    </row>
    <row r="14" spans="1:7" x14ac:dyDescent="0.25">
      <c r="A14" s="22" t="s">
        <v>9</v>
      </c>
      <c r="B14" s="43">
        <v>5722.2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770097.48</v>
      </c>
      <c r="C15" s="43">
        <f>C14+C13+C12</f>
        <v>798991</v>
      </c>
      <c r="D15" s="43">
        <f>D14+D13+D12</f>
        <v>915068</v>
      </c>
      <c r="E15" s="43">
        <f>D15-C15</f>
        <v>116077</v>
      </c>
      <c r="F15" s="46"/>
    </row>
    <row r="16" spans="1:7" x14ac:dyDescent="0.25">
      <c r="A16" s="22" t="s">
        <v>19</v>
      </c>
      <c r="B16" s="43">
        <v>15875.15</v>
      </c>
      <c r="C16" s="44">
        <v>3500</v>
      </c>
      <c r="D16" s="43">
        <v>3500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208541.36</v>
      </c>
      <c r="C17" s="43">
        <v>205250</v>
      </c>
      <c r="D17" s="43">
        <f>402000+250</f>
        <v>402250</v>
      </c>
      <c r="E17" s="43">
        <f t="shared" si="0"/>
        <v>197000</v>
      </c>
      <c r="F17" s="46"/>
    </row>
    <row r="18" spans="1:6" x14ac:dyDescent="0.25">
      <c r="A18" s="22" t="s">
        <v>21</v>
      </c>
      <c r="B18" s="43">
        <v>19326.86</v>
      </c>
      <c r="C18" s="43">
        <v>43500</v>
      </c>
      <c r="D18" s="43">
        <v>57700</v>
      </c>
      <c r="E18" s="43">
        <f t="shared" si="0"/>
        <v>14200</v>
      </c>
      <c r="F18" s="46"/>
    </row>
    <row r="19" spans="1:6" x14ac:dyDescent="0.25">
      <c r="A19" s="12" t="s">
        <v>16</v>
      </c>
      <c r="B19" s="43">
        <f>B18+B17+B16</f>
        <v>243743.36999999997</v>
      </c>
      <c r="C19" s="43">
        <f>C18+C17+C16</f>
        <v>252250</v>
      </c>
      <c r="D19" s="43">
        <f>D18+D17+D16</f>
        <v>463450</v>
      </c>
      <c r="E19" s="43">
        <f>D19-C19</f>
        <v>211200</v>
      </c>
      <c r="F19" s="46"/>
    </row>
    <row r="20" spans="1:6" x14ac:dyDescent="0.25">
      <c r="A20" s="22" t="s">
        <v>22</v>
      </c>
      <c r="B20" s="43">
        <v>1132.5</v>
      </c>
      <c r="C20" s="43">
        <v>1000</v>
      </c>
      <c r="D20" s="43">
        <v>1000</v>
      </c>
      <c r="E20" s="43">
        <f t="shared" si="0"/>
        <v>0</v>
      </c>
      <c r="F20" s="46"/>
    </row>
    <row r="21" spans="1:6" x14ac:dyDescent="0.25">
      <c r="A21" s="22" t="s">
        <v>23</v>
      </c>
      <c r="B21" s="43">
        <v>-5581.3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-4448.8</v>
      </c>
      <c r="C24" s="43">
        <f>C23+C22+C21+C20</f>
        <v>1000</v>
      </c>
      <c r="D24" s="43">
        <f>D23+D22+D21+D20</f>
        <v>1000</v>
      </c>
      <c r="E24" s="43">
        <f>D24-C24</f>
        <v>0</v>
      </c>
      <c r="F24" s="46"/>
    </row>
    <row r="25" spans="1:6" x14ac:dyDescent="0.25">
      <c r="A25" s="22" t="s">
        <v>26</v>
      </c>
      <c r="B25" s="43">
        <v>33822.53</v>
      </c>
      <c r="C25" s="43">
        <v>30000</v>
      </c>
      <c r="D25" s="43">
        <v>48500</v>
      </c>
      <c r="E25" s="43">
        <f t="shared" si="0"/>
        <v>18500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33822.53</v>
      </c>
      <c r="C28" s="43">
        <f>C27+C26+C25</f>
        <v>30000</v>
      </c>
      <c r="D28" s="43">
        <f>D27+D26+D25</f>
        <v>48500</v>
      </c>
      <c r="E28" s="43">
        <f>D28-C28</f>
        <v>18500</v>
      </c>
      <c r="F28" s="46"/>
    </row>
    <row r="29" spans="1:6" x14ac:dyDescent="0.25">
      <c r="A29" s="25" t="s">
        <v>14</v>
      </c>
      <c r="B29" s="48">
        <f>B28+B24+B19+B15</f>
        <v>1043214.58</v>
      </c>
      <c r="C29" s="45">
        <f>C28+C24+C19+C15</f>
        <v>1082241</v>
      </c>
      <c r="D29" s="48">
        <f>D28+D24+D19+D15</f>
        <v>1428018</v>
      </c>
      <c r="E29" s="78">
        <f>D29-C29</f>
        <v>345777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>
        <v>2327.64</v>
      </c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>
        <v>391.91</v>
      </c>
      <c r="C38" s="43"/>
      <c r="D38" s="43">
        <v>1200</v>
      </c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1200</v>
      </c>
      <c r="F39" s="46"/>
    </row>
    <row r="40" spans="1:6" x14ac:dyDescent="0.25">
      <c r="A40" s="12" t="s">
        <v>16</v>
      </c>
      <c r="B40" s="43">
        <f>B39+B38+B37</f>
        <v>2719.5499999999997</v>
      </c>
      <c r="C40" s="43">
        <f>C39+C38+C37</f>
        <v>0</v>
      </c>
      <c r="D40" s="43">
        <f>D39+D38+D37</f>
        <v>1200</v>
      </c>
      <c r="E40" s="43">
        <f t="shared" si="1"/>
        <v>1200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>
        <v>639</v>
      </c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639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>
        <v>4511.6899999999996</v>
      </c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4511.6899999999996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7870.24</v>
      </c>
      <c r="C50" s="45">
        <f>C49+C45+C40+C36</f>
        <v>0</v>
      </c>
      <c r="D50" s="48">
        <f>D49+D45+D40+D36</f>
        <v>1200</v>
      </c>
      <c r="E50" s="78">
        <f t="shared" si="2"/>
        <v>1200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719001.35</v>
      </c>
      <c r="C54" s="43">
        <f t="shared" ref="C54:C71" si="3">C33+C12</f>
        <v>753991</v>
      </c>
      <c r="D54" s="43">
        <f t="shared" ref="D54:D69" si="4">D33+D12</f>
        <v>870068</v>
      </c>
      <c r="E54" s="43">
        <f>D54-C54</f>
        <v>116077</v>
      </c>
      <c r="F54" s="46"/>
    </row>
    <row r="55" spans="1:6" x14ac:dyDescent="0.25">
      <c r="A55" s="22" t="s">
        <v>8</v>
      </c>
      <c r="B55" s="43">
        <f t="shared" ref="B55:D70" si="5">B34+B13</f>
        <v>45373.93</v>
      </c>
      <c r="C55" s="43">
        <f t="shared" si="3"/>
        <v>45000</v>
      </c>
      <c r="D55" s="43">
        <f t="shared" si="4"/>
        <v>45000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5722.2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770097.48</v>
      </c>
      <c r="C57" s="43">
        <f t="shared" si="3"/>
        <v>798991</v>
      </c>
      <c r="D57" s="43">
        <f t="shared" si="4"/>
        <v>915068</v>
      </c>
      <c r="E57" s="43">
        <f t="shared" si="6"/>
        <v>116077</v>
      </c>
      <c r="F57" s="46"/>
    </row>
    <row r="58" spans="1:6" x14ac:dyDescent="0.25">
      <c r="A58" s="22" t="s">
        <v>19</v>
      </c>
      <c r="B58" s="43">
        <f t="shared" si="5"/>
        <v>18202.79</v>
      </c>
      <c r="C58" s="44">
        <f t="shared" si="3"/>
        <v>3500</v>
      </c>
      <c r="D58" s="43">
        <f t="shared" si="4"/>
        <v>3500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208933.27</v>
      </c>
      <c r="C59" s="43">
        <f t="shared" si="3"/>
        <v>205250</v>
      </c>
      <c r="D59" s="43">
        <f>D39+D17</f>
        <v>402250</v>
      </c>
      <c r="E59" s="43">
        <f t="shared" si="6"/>
        <v>197000</v>
      </c>
      <c r="F59" s="46"/>
    </row>
    <row r="60" spans="1:6" x14ac:dyDescent="0.25">
      <c r="A60" s="22" t="s">
        <v>21</v>
      </c>
      <c r="B60" s="43">
        <f t="shared" si="5"/>
        <v>19326.86</v>
      </c>
      <c r="C60" s="43">
        <f t="shared" si="3"/>
        <v>43500</v>
      </c>
      <c r="D60" s="43">
        <f t="shared" si="4"/>
        <v>57700</v>
      </c>
      <c r="E60" s="43">
        <f t="shared" si="6"/>
        <v>14200</v>
      </c>
      <c r="F60" s="46"/>
    </row>
    <row r="61" spans="1:6" x14ac:dyDescent="0.25">
      <c r="A61" s="12" t="s">
        <v>16</v>
      </c>
      <c r="B61" s="43">
        <f t="shared" si="5"/>
        <v>246462.91999999995</v>
      </c>
      <c r="C61" s="43">
        <f t="shared" si="3"/>
        <v>252250</v>
      </c>
      <c r="D61" s="43">
        <f t="shared" si="4"/>
        <v>464650</v>
      </c>
      <c r="E61" s="43">
        <f t="shared" si="6"/>
        <v>212400</v>
      </c>
      <c r="F61" s="46"/>
    </row>
    <row r="62" spans="1:6" x14ac:dyDescent="0.25">
      <c r="A62" s="22" t="s">
        <v>22</v>
      </c>
      <c r="B62" s="43">
        <f t="shared" si="5"/>
        <v>1132.5</v>
      </c>
      <c r="C62" s="43">
        <f t="shared" si="3"/>
        <v>1000</v>
      </c>
      <c r="D62" s="43">
        <f t="shared" si="4"/>
        <v>1000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-4942.3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-3809.8</v>
      </c>
      <c r="C66" s="43">
        <f t="shared" si="3"/>
        <v>1000</v>
      </c>
      <c r="D66" s="43">
        <f t="shared" si="4"/>
        <v>1000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38334.22</v>
      </c>
      <c r="C67" s="43">
        <f t="shared" si="3"/>
        <v>30000</v>
      </c>
      <c r="D67" s="43">
        <f t="shared" si="4"/>
        <v>48500</v>
      </c>
      <c r="E67" s="43">
        <f t="shared" si="6"/>
        <v>18500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38334.22</v>
      </c>
      <c r="C70" s="43">
        <f t="shared" si="3"/>
        <v>30000</v>
      </c>
      <c r="D70" s="43">
        <f t="shared" si="5"/>
        <v>48500</v>
      </c>
      <c r="E70" s="43">
        <f t="shared" si="6"/>
        <v>18500</v>
      </c>
      <c r="F70" s="46"/>
    </row>
    <row r="71" spans="1:6" x14ac:dyDescent="0.25">
      <c r="A71" s="25" t="s">
        <v>11</v>
      </c>
      <c r="B71" s="43">
        <f t="shared" ref="B71:D71" si="7">B50+B29</f>
        <v>1051084.82</v>
      </c>
      <c r="C71" s="44">
        <f t="shared" si="3"/>
        <v>1082241</v>
      </c>
      <c r="D71" s="43">
        <f t="shared" si="7"/>
        <v>1429218</v>
      </c>
      <c r="E71" s="43">
        <f t="shared" si="6"/>
        <v>346977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719001.35</v>
      </c>
      <c r="C75" s="43">
        <f t="shared" si="8"/>
        <v>753991</v>
      </c>
      <c r="D75" s="43">
        <f t="shared" si="8"/>
        <v>870068</v>
      </c>
      <c r="E75" s="43">
        <f>D75-C75</f>
        <v>116077</v>
      </c>
      <c r="F75" s="46"/>
    </row>
    <row r="76" spans="1:6" x14ac:dyDescent="0.25">
      <c r="A76" s="22" t="s">
        <v>8</v>
      </c>
      <c r="B76" s="43">
        <f t="shared" si="8"/>
        <v>45373.93</v>
      </c>
      <c r="C76" s="43">
        <f t="shared" si="8"/>
        <v>45000</v>
      </c>
      <c r="D76" s="43">
        <f t="shared" si="8"/>
        <v>45000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5722.2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770097.48</v>
      </c>
      <c r="C78" s="43">
        <f t="shared" si="8"/>
        <v>798991</v>
      </c>
      <c r="D78" s="43">
        <f t="shared" si="8"/>
        <v>915068</v>
      </c>
      <c r="E78" s="43">
        <f t="shared" si="9"/>
        <v>116077</v>
      </c>
      <c r="F78" s="46"/>
    </row>
    <row r="79" spans="1:6" x14ac:dyDescent="0.25">
      <c r="A79" s="22" t="s">
        <v>19</v>
      </c>
      <c r="B79" s="43">
        <f t="shared" si="8"/>
        <v>18202.79</v>
      </c>
      <c r="C79" s="43">
        <f t="shared" si="8"/>
        <v>3500</v>
      </c>
      <c r="D79" s="43">
        <f t="shared" si="8"/>
        <v>3500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208933.27</v>
      </c>
      <c r="C80" s="43">
        <f t="shared" si="8"/>
        <v>205250</v>
      </c>
      <c r="D80" s="43">
        <f t="shared" si="8"/>
        <v>402250</v>
      </c>
      <c r="E80" s="43">
        <f t="shared" si="9"/>
        <v>197000</v>
      </c>
      <c r="F80" s="46"/>
    </row>
    <row r="81" spans="1:6" x14ac:dyDescent="0.25">
      <c r="A81" s="22" t="s">
        <v>21</v>
      </c>
      <c r="B81" s="43">
        <f t="shared" si="8"/>
        <v>19326.86</v>
      </c>
      <c r="C81" s="43">
        <f t="shared" si="8"/>
        <v>43500</v>
      </c>
      <c r="D81" s="43">
        <f t="shared" si="8"/>
        <v>57700</v>
      </c>
      <c r="E81" s="81">
        <f t="shared" si="9"/>
        <v>14200</v>
      </c>
      <c r="F81" s="65" t="s">
        <v>2</v>
      </c>
    </row>
    <row r="82" spans="1:6" x14ac:dyDescent="0.25">
      <c r="A82" s="12" t="s">
        <v>16</v>
      </c>
      <c r="B82" s="43">
        <f t="shared" si="8"/>
        <v>246462.91999999995</v>
      </c>
      <c r="C82" s="43">
        <f t="shared" si="8"/>
        <v>252250</v>
      </c>
      <c r="D82" s="43">
        <f t="shared" si="8"/>
        <v>464650</v>
      </c>
      <c r="E82" s="81">
        <f t="shared" si="9"/>
        <v>212400</v>
      </c>
      <c r="F82" s="65"/>
    </row>
    <row r="83" spans="1:6" x14ac:dyDescent="0.25">
      <c r="A83" s="22" t="s">
        <v>22</v>
      </c>
      <c r="B83" s="43">
        <f t="shared" si="8"/>
        <v>1132.5</v>
      </c>
      <c r="C83" s="43">
        <f t="shared" si="8"/>
        <v>1000</v>
      </c>
      <c r="D83" s="43">
        <f t="shared" si="8"/>
        <v>1000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-4942.3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-3809.8</v>
      </c>
      <c r="C87" s="43">
        <f t="shared" si="8"/>
        <v>1000</v>
      </c>
      <c r="D87" s="43">
        <f t="shared" si="8"/>
        <v>1000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38334.22</v>
      </c>
      <c r="C88" s="43">
        <f t="shared" si="8"/>
        <v>30000</v>
      </c>
      <c r="D88" s="43">
        <f t="shared" si="8"/>
        <v>48500</v>
      </c>
      <c r="E88" s="81">
        <f t="shared" si="9"/>
        <v>18500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38334.22</v>
      </c>
      <c r="C91" s="43">
        <f t="shared" si="10"/>
        <v>30000</v>
      </c>
      <c r="D91" s="43">
        <f t="shared" si="10"/>
        <v>48500</v>
      </c>
      <c r="E91" s="81">
        <f t="shared" si="9"/>
        <v>18500</v>
      </c>
      <c r="F91" s="65"/>
    </row>
    <row r="92" spans="1:6" x14ac:dyDescent="0.25">
      <c r="A92" s="25" t="s">
        <v>32</v>
      </c>
      <c r="B92" s="43">
        <f t="shared" si="10"/>
        <v>1051084.82</v>
      </c>
      <c r="C92" s="43">
        <f t="shared" si="10"/>
        <v>1082241</v>
      </c>
      <c r="D92" s="43">
        <f t="shared" si="10"/>
        <v>1429218</v>
      </c>
      <c r="E92" s="82">
        <f t="shared" si="9"/>
        <v>346977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719001.35</v>
      </c>
      <c r="C96" s="43">
        <f>C75</f>
        <v>753991</v>
      </c>
      <c r="D96" s="43">
        <f>D75</f>
        <v>870068</v>
      </c>
      <c r="E96" s="43">
        <f>D96-C96</f>
        <v>116077</v>
      </c>
      <c r="F96" s="46"/>
    </row>
    <row r="97" spans="1:6" x14ac:dyDescent="0.25">
      <c r="A97" s="22" t="s">
        <v>8</v>
      </c>
      <c r="B97" s="43">
        <f t="shared" ref="B97:D112" si="11">B76</f>
        <v>45373.93</v>
      </c>
      <c r="C97" s="43">
        <f t="shared" si="11"/>
        <v>45000</v>
      </c>
      <c r="D97" s="43">
        <f t="shared" si="11"/>
        <v>45000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5722.2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770097.48</v>
      </c>
      <c r="C99" s="43">
        <f t="shared" si="11"/>
        <v>798991</v>
      </c>
      <c r="D99" s="43">
        <f t="shared" si="11"/>
        <v>915068</v>
      </c>
      <c r="E99" s="43">
        <f t="shared" si="12"/>
        <v>116077</v>
      </c>
      <c r="F99" s="46"/>
    </row>
    <row r="100" spans="1:6" x14ac:dyDescent="0.25">
      <c r="A100" s="22" t="s">
        <v>19</v>
      </c>
      <c r="B100" s="43">
        <f t="shared" si="11"/>
        <v>18202.79</v>
      </c>
      <c r="C100" s="43">
        <f t="shared" si="11"/>
        <v>3500</v>
      </c>
      <c r="D100" s="43">
        <f t="shared" si="11"/>
        <v>3500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208933.27</v>
      </c>
      <c r="C101" s="43">
        <f t="shared" si="11"/>
        <v>205250</v>
      </c>
      <c r="D101" s="43">
        <f t="shared" si="11"/>
        <v>402250</v>
      </c>
      <c r="E101" s="43">
        <f t="shared" si="12"/>
        <v>197000</v>
      </c>
      <c r="F101" s="46"/>
    </row>
    <row r="102" spans="1:6" x14ac:dyDescent="0.25">
      <c r="A102" s="22" t="s">
        <v>21</v>
      </c>
      <c r="B102" s="43">
        <f t="shared" si="11"/>
        <v>19326.86</v>
      </c>
      <c r="C102" s="43">
        <f t="shared" si="11"/>
        <v>43500</v>
      </c>
      <c r="D102" s="43">
        <f t="shared" si="11"/>
        <v>57700</v>
      </c>
      <c r="E102" s="43">
        <f t="shared" si="12"/>
        <v>14200</v>
      </c>
      <c r="F102" s="65" t="s">
        <v>2</v>
      </c>
    </row>
    <row r="103" spans="1:6" x14ac:dyDescent="0.25">
      <c r="A103" s="12" t="s">
        <v>16</v>
      </c>
      <c r="B103" s="43">
        <f t="shared" si="11"/>
        <v>246462.91999999995</v>
      </c>
      <c r="C103" s="43">
        <f t="shared" si="11"/>
        <v>252250</v>
      </c>
      <c r="D103" s="43">
        <f t="shared" si="11"/>
        <v>464650</v>
      </c>
      <c r="E103" s="43">
        <f t="shared" si="12"/>
        <v>212400</v>
      </c>
      <c r="F103" s="65"/>
    </row>
    <row r="104" spans="1:6" x14ac:dyDescent="0.25">
      <c r="A104" s="22" t="s">
        <v>22</v>
      </c>
      <c r="B104" s="43">
        <f t="shared" si="11"/>
        <v>1132.5</v>
      </c>
      <c r="C104" s="43">
        <f t="shared" si="11"/>
        <v>1000</v>
      </c>
      <c r="D104" s="43">
        <f t="shared" si="11"/>
        <v>1000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-4942.3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-3809.8</v>
      </c>
      <c r="C108" s="43">
        <f t="shared" si="11"/>
        <v>1000</v>
      </c>
      <c r="D108" s="43">
        <f t="shared" si="11"/>
        <v>1000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38334.22</v>
      </c>
      <c r="C109" s="43">
        <f t="shared" si="11"/>
        <v>30000</v>
      </c>
      <c r="D109" s="43">
        <f t="shared" si="11"/>
        <v>48500</v>
      </c>
      <c r="E109" s="43">
        <f t="shared" si="12"/>
        <v>18500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38334.22</v>
      </c>
      <c r="C112" s="43">
        <f t="shared" si="11"/>
        <v>30000</v>
      </c>
      <c r="D112" s="43">
        <f t="shared" si="11"/>
        <v>48500</v>
      </c>
      <c r="E112" s="43">
        <f t="shared" si="12"/>
        <v>18500</v>
      </c>
      <c r="F112" s="65"/>
    </row>
    <row r="113" spans="1:6" x14ac:dyDescent="0.25">
      <c r="A113" s="25" t="s">
        <v>15</v>
      </c>
      <c r="B113" s="48">
        <f t="shared" ref="B113:D113" si="13">B92</f>
        <v>1051084.82</v>
      </c>
      <c r="C113" s="48">
        <f t="shared" si="13"/>
        <v>1082241</v>
      </c>
      <c r="D113" s="48">
        <f t="shared" si="13"/>
        <v>1429218</v>
      </c>
      <c r="E113" s="48">
        <f t="shared" si="12"/>
        <v>346977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101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85195.19</v>
      </c>
      <c r="C12" s="43">
        <v>90660</v>
      </c>
      <c r="D12" s="43">
        <f>54766+24743</f>
        <v>79509</v>
      </c>
      <c r="E12" s="43">
        <f>D12-C12</f>
        <v>-11151</v>
      </c>
      <c r="F12" s="46"/>
    </row>
    <row r="13" spans="1:7" x14ac:dyDescent="0.25">
      <c r="A13" s="22" t="s">
        <v>8</v>
      </c>
      <c r="B13" s="43">
        <v>7833.28</v>
      </c>
      <c r="C13" s="43">
        <v>7500</v>
      </c>
      <c r="D13" s="43">
        <v>7500</v>
      </c>
      <c r="E13" s="43">
        <f>D13-C13</f>
        <v>0</v>
      </c>
      <c r="F13" s="46"/>
    </row>
    <row r="14" spans="1:7" x14ac:dyDescent="0.25">
      <c r="A14" s="22" t="s">
        <v>9</v>
      </c>
      <c r="B14" s="43">
        <v>1117.28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94145.75</v>
      </c>
      <c r="C15" s="43">
        <f>C14+C13+C12</f>
        <v>98160</v>
      </c>
      <c r="D15" s="43">
        <f>D14+D13+D12</f>
        <v>87009</v>
      </c>
      <c r="E15" s="43">
        <f>D15-C15</f>
        <v>-11151</v>
      </c>
      <c r="F15" s="46"/>
    </row>
    <row r="16" spans="1:7" x14ac:dyDescent="0.25">
      <c r="A16" s="22" t="s">
        <v>19</v>
      </c>
      <c r="B16" s="43">
        <v>1649.54</v>
      </c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2130.75</v>
      </c>
      <c r="C17" s="43">
        <v>7100</v>
      </c>
      <c r="D17" s="43">
        <f>6500+600</f>
        <v>7100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12234.96</v>
      </c>
      <c r="C18" s="43">
        <v>18000</v>
      </c>
      <c r="D18" s="43">
        <v>21500</v>
      </c>
      <c r="E18" s="43">
        <f t="shared" si="0"/>
        <v>3500</v>
      </c>
      <c r="F18" s="46"/>
    </row>
    <row r="19" spans="1:6" x14ac:dyDescent="0.25">
      <c r="A19" s="12" t="s">
        <v>16</v>
      </c>
      <c r="B19" s="43">
        <f>B18+B17+B16</f>
        <v>16015.25</v>
      </c>
      <c r="C19" s="43">
        <f>C18+C17+C16</f>
        <v>25100</v>
      </c>
      <c r="D19" s="43">
        <f>D18+D17+D16</f>
        <v>28600</v>
      </c>
      <c r="E19" s="43">
        <f>D19-C19</f>
        <v>3500</v>
      </c>
      <c r="F19" s="46"/>
    </row>
    <row r="20" spans="1:6" x14ac:dyDescent="0.25">
      <c r="A20" s="22" t="s">
        <v>22</v>
      </c>
      <c r="B20" s="43">
        <v>3200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3331</v>
      </c>
      <c r="C21" s="43">
        <v>2500</v>
      </c>
      <c r="D21" s="43">
        <v>2500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6531</v>
      </c>
      <c r="C24" s="43">
        <f>C23+C22+C21+C20</f>
        <v>2500</v>
      </c>
      <c r="D24" s="43">
        <f>D23+D22+D21+D20</f>
        <v>2500</v>
      </c>
      <c r="E24" s="43">
        <f>D24-C24</f>
        <v>0</v>
      </c>
      <c r="F24" s="46"/>
    </row>
    <row r="25" spans="1:6" x14ac:dyDescent="0.25">
      <c r="A25" s="22" t="s">
        <v>26</v>
      </c>
      <c r="B25" s="43">
        <v>1631.59</v>
      </c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1631.59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118323.59</v>
      </c>
      <c r="C29" s="45">
        <f>C28+C24+C19+C15</f>
        <v>125760</v>
      </c>
      <c r="D29" s="48">
        <f>D28+D24+D19+D15</f>
        <v>118109</v>
      </c>
      <c r="E29" s="78">
        <f>D29-C29</f>
        <v>-7651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85195.19</v>
      </c>
      <c r="C54" s="43">
        <f t="shared" ref="C54:C71" si="3">C33+C12</f>
        <v>90660</v>
      </c>
      <c r="D54" s="43">
        <f t="shared" ref="D54:D69" si="4">D33+D12</f>
        <v>79509</v>
      </c>
      <c r="E54" s="43">
        <f>D54-C54</f>
        <v>-11151</v>
      </c>
      <c r="F54" s="46"/>
    </row>
    <row r="55" spans="1:6" x14ac:dyDescent="0.25">
      <c r="A55" s="22" t="s">
        <v>8</v>
      </c>
      <c r="B55" s="43">
        <f t="shared" ref="B55:D70" si="5">B34+B13</f>
        <v>7833.28</v>
      </c>
      <c r="C55" s="43">
        <f t="shared" si="3"/>
        <v>7500</v>
      </c>
      <c r="D55" s="43">
        <f t="shared" si="4"/>
        <v>7500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1117.28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94145.75</v>
      </c>
      <c r="C57" s="43">
        <f t="shared" si="3"/>
        <v>98160</v>
      </c>
      <c r="D57" s="43">
        <f t="shared" si="4"/>
        <v>87009</v>
      </c>
      <c r="E57" s="43">
        <f t="shared" si="6"/>
        <v>-11151</v>
      </c>
      <c r="F57" s="46"/>
    </row>
    <row r="58" spans="1:6" x14ac:dyDescent="0.25">
      <c r="A58" s="22" t="s">
        <v>19</v>
      </c>
      <c r="B58" s="43">
        <f t="shared" si="5"/>
        <v>1649.54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2130.75</v>
      </c>
      <c r="C59" s="43">
        <f t="shared" si="3"/>
        <v>7100</v>
      </c>
      <c r="D59" s="43">
        <f>D39+D17</f>
        <v>7100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12234.96</v>
      </c>
      <c r="C60" s="43">
        <f t="shared" si="3"/>
        <v>18000</v>
      </c>
      <c r="D60" s="43">
        <f t="shared" si="4"/>
        <v>21500</v>
      </c>
      <c r="E60" s="43">
        <f t="shared" si="6"/>
        <v>3500</v>
      </c>
      <c r="F60" s="46"/>
    </row>
    <row r="61" spans="1:6" x14ac:dyDescent="0.25">
      <c r="A61" s="12" t="s">
        <v>16</v>
      </c>
      <c r="B61" s="43">
        <f t="shared" si="5"/>
        <v>16015.25</v>
      </c>
      <c r="C61" s="43">
        <f t="shared" si="3"/>
        <v>25100</v>
      </c>
      <c r="D61" s="43">
        <f t="shared" si="4"/>
        <v>28600</v>
      </c>
      <c r="E61" s="43">
        <f t="shared" si="6"/>
        <v>3500</v>
      </c>
      <c r="F61" s="46"/>
    </row>
    <row r="62" spans="1:6" x14ac:dyDescent="0.25">
      <c r="A62" s="22" t="s">
        <v>22</v>
      </c>
      <c r="B62" s="43">
        <f t="shared" si="5"/>
        <v>3200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3331</v>
      </c>
      <c r="C63" s="43">
        <f t="shared" si="3"/>
        <v>2500</v>
      </c>
      <c r="D63" s="43">
        <f t="shared" si="4"/>
        <v>2500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6531</v>
      </c>
      <c r="C66" s="43">
        <f t="shared" si="3"/>
        <v>2500</v>
      </c>
      <c r="D66" s="43">
        <f t="shared" si="4"/>
        <v>2500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1631.59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1631.59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118323.59</v>
      </c>
      <c r="C71" s="44">
        <f t="shared" si="3"/>
        <v>125760</v>
      </c>
      <c r="D71" s="43">
        <f t="shared" si="7"/>
        <v>118109</v>
      </c>
      <c r="E71" s="43">
        <f t="shared" si="6"/>
        <v>-7651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85195.19</v>
      </c>
      <c r="C75" s="43">
        <f t="shared" si="8"/>
        <v>90660</v>
      </c>
      <c r="D75" s="43">
        <f t="shared" si="8"/>
        <v>79509</v>
      </c>
      <c r="E75" s="43">
        <f>D75-C75</f>
        <v>-11151</v>
      </c>
      <c r="F75" s="46"/>
    </row>
    <row r="76" spans="1:6" x14ac:dyDescent="0.25">
      <c r="A76" s="22" t="s">
        <v>8</v>
      </c>
      <c r="B76" s="43">
        <f t="shared" si="8"/>
        <v>7833.28</v>
      </c>
      <c r="C76" s="43">
        <f t="shared" si="8"/>
        <v>7500</v>
      </c>
      <c r="D76" s="43">
        <f t="shared" si="8"/>
        <v>7500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1117.28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94145.75</v>
      </c>
      <c r="C78" s="43">
        <f t="shared" si="8"/>
        <v>98160</v>
      </c>
      <c r="D78" s="43">
        <f t="shared" si="8"/>
        <v>87009</v>
      </c>
      <c r="E78" s="43">
        <f t="shared" si="9"/>
        <v>-11151</v>
      </c>
      <c r="F78" s="46"/>
    </row>
    <row r="79" spans="1:6" x14ac:dyDescent="0.25">
      <c r="A79" s="22" t="s">
        <v>19</v>
      </c>
      <c r="B79" s="43">
        <f t="shared" si="8"/>
        <v>1649.54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2130.75</v>
      </c>
      <c r="C80" s="43">
        <f t="shared" si="8"/>
        <v>7100</v>
      </c>
      <c r="D80" s="43">
        <f t="shared" si="8"/>
        <v>7100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12234.96</v>
      </c>
      <c r="C81" s="43">
        <f t="shared" si="8"/>
        <v>18000</v>
      </c>
      <c r="D81" s="43">
        <f t="shared" si="8"/>
        <v>21500</v>
      </c>
      <c r="E81" s="81">
        <f t="shared" si="9"/>
        <v>3500</v>
      </c>
      <c r="F81" s="65" t="s">
        <v>2</v>
      </c>
    </row>
    <row r="82" spans="1:6" x14ac:dyDescent="0.25">
      <c r="A82" s="12" t="s">
        <v>16</v>
      </c>
      <c r="B82" s="43">
        <f t="shared" si="8"/>
        <v>16015.25</v>
      </c>
      <c r="C82" s="43">
        <f t="shared" si="8"/>
        <v>25100</v>
      </c>
      <c r="D82" s="43">
        <f t="shared" si="8"/>
        <v>28600</v>
      </c>
      <c r="E82" s="81">
        <f t="shared" si="9"/>
        <v>3500</v>
      </c>
      <c r="F82" s="65"/>
    </row>
    <row r="83" spans="1:6" x14ac:dyDescent="0.25">
      <c r="A83" s="22" t="s">
        <v>22</v>
      </c>
      <c r="B83" s="43">
        <f t="shared" si="8"/>
        <v>3200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3331</v>
      </c>
      <c r="C84" s="43">
        <f t="shared" si="8"/>
        <v>2500</v>
      </c>
      <c r="D84" s="43">
        <f t="shared" si="8"/>
        <v>2500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6531</v>
      </c>
      <c r="C87" s="43">
        <f t="shared" si="8"/>
        <v>2500</v>
      </c>
      <c r="D87" s="43">
        <f t="shared" si="8"/>
        <v>2500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1631.59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1631.59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118323.59</v>
      </c>
      <c r="C92" s="43">
        <f t="shared" si="10"/>
        <v>125760</v>
      </c>
      <c r="D92" s="43">
        <f t="shared" si="10"/>
        <v>118109</v>
      </c>
      <c r="E92" s="82">
        <f t="shared" si="9"/>
        <v>-7651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85195.19</v>
      </c>
      <c r="C96" s="43">
        <f>C75</f>
        <v>90660</v>
      </c>
      <c r="D96" s="43">
        <f>D75</f>
        <v>79509</v>
      </c>
      <c r="E96" s="43">
        <f>D96-C96</f>
        <v>-11151</v>
      </c>
      <c r="F96" s="46"/>
    </row>
    <row r="97" spans="1:6" x14ac:dyDescent="0.25">
      <c r="A97" s="22" t="s">
        <v>8</v>
      </c>
      <c r="B97" s="43">
        <f t="shared" ref="B97:D112" si="11">B76</f>
        <v>7833.28</v>
      </c>
      <c r="C97" s="43">
        <f t="shared" si="11"/>
        <v>7500</v>
      </c>
      <c r="D97" s="43">
        <f t="shared" si="11"/>
        <v>7500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1117.28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94145.75</v>
      </c>
      <c r="C99" s="43">
        <f t="shared" si="11"/>
        <v>98160</v>
      </c>
      <c r="D99" s="43">
        <f t="shared" si="11"/>
        <v>87009</v>
      </c>
      <c r="E99" s="43">
        <f t="shared" si="12"/>
        <v>-11151</v>
      </c>
      <c r="F99" s="46"/>
    </row>
    <row r="100" spans="1:6" x14ac:dyDescent="0.25">
      <c r="A100" s="22" t="s">
        <v>19</v>
      </c>
      <c r="B100" s="43">
        <f t="shared" si="11"/>
        <v>1649.54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2130.75</v>
      </c>
      <c r="C101" s="43">
        <f t="shared" si="11"/>
        <v>7100</v>
      </c>
      <c r="D101" s="43">
        <f t="shared" si="11"/>
        <v>7100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12234.96</v>
      </c>
      <c r="C102" s="43">
        <f t="shared" si="11"/>
        <v>18000</v>
      </c>
      <c r="D102" s="43">
        <f t="shared" si="11"/>
        <v>21500</v>
      </c>
      <c r="E102" s="43">
        <f t="shared" si="12"/>
        <v>3500</v>
      </c>
      <c r="F102" s="65" t="s">
        <v>2</v>
      </c>
    </row>
    <row r="103" spans="1:6" x14ac:dyDescent="0.25">
      <c r="A103" s="12" t="s">
        <v>16</v>
      </c>
      <c r="B103" s="43">
        <f t="shared" si="11"/>
        <v>16015.25</v>
      </c>
      <c r="C103" s="43">
        <f t="shared" si="11"/>
        <v>25100</v>
      </c>
      <c r="D103" s="43">
        <f t="shared" si="11"/>
        <v>28600</v>
      </c>
      <c r="E103" s="43">
        <f t="shared" si="12"/>
        <v>3500</v>
      </c>
      <c r="F103" s="65"/>
    </row>
    <row r="104" spans="1:6" x14ac:dyDescent="0.25">
      <c r="A104" s="22" t="s">
        <v>22</v>
      </c>
      <c r="B104" s="43">
        <f t="shared" si="11"/>
        <v>3200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3331</v>
      </c>
      <c r="C105" s="43">
        <f t="shared" si="11"/>
        <v>2500</v>
      </c>
      <c r="D105" s="43">
        <f t="shared" si="11"/>
        <v>2500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6531</v>
      </c>
      <c r="C108" s="43">
        <f t="shared" si="11"/>
        <v>2500</v>
      </c>
      <c r="D108" s="43">
        <f t="shared" si="11"/>
        <v>2500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1631.59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1631.59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118323.59</v>
      </c>
      <c r="C113" s="48">
        <f t="shared" si="13"/>
        <v>125760</v>
      </c>
      <c r="D113" s="48">
        <f t="shared" si="13"/>
        <v>118109</v>
      </c>
      <c r="E113" s="48">
        <f t="shared" si="12"/>
        <v>-7651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G122"/>
  <sheetViews>
    <sheetView showOutlineSymbols="0" topLeftCell="A113" zoomScaleNormal="100" workbookViewId="0">
      <selection activeCell="C11" sqref="C11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102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103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>
        <v>12000</v>
      </c>
      <c r="D20" s="43">
        <v>12000</v>
      </c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>
        <v>10000</v>
      </c>
      <c r="D21" s="43">
        <v>10000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22000</v>
      </c>
      <c r="D24" s="43">
        <f>D23+D22+D21+D20</f>
        <v>22000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0</v>
      </c>
      <c r="C29" s="45">
        <f>C28+C24+C19+C15</f>
        <v>22000</v>
      </c>
      <c r="D29" s="48">
        <f>D28+D24+D19+D15</f>
        <v>22000</v>
      </c>
      <c r="E29" s="78">
        <f>D29-C29</f>
        <v>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C71" si="3">C33+C12</f>
        <v>0</v>
      </c>
      <c r="D54" s="43">
        <f t="shared" ref="D54:D69" si="4">D33+D12</f>
        <v>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0</v>
      </c>
      <c r="C57" s="43">
        <f t="shared" si="3"/>
        <v>0</v>
      </c>
      <c r="D57" s="43">
        <f t="shared" si="4"/>
        <v>0</v>
      </c>
      <c r="E57" s="43">
        <f t="shared" si="6"/>
        <v>0</v>
      </c>
      <c r="F57" s="46"/>
    </row>
    <row r="58" spans="1:6" x14ac:dyDescent="0.25">
      <c r="A58" s="22" t="s">
        <v>19</v>
      </c>
      <c r="B58" s="43">
        <f t="shared" si="5"/>
        <v>0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0</v>
      </c>
      <c r="C59" s="43">
        <f t="shared" si="3"/>
        <v>0</v>
      </c>
      <c r="D59" s="43">
        <f>D39+D17</f>
        <v>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0</v>
      </c>
      <c r="C60" s="43">
        <f t="shared" si="3"/>
        <v>0</v>
      </c>
      <c r="D60" s="43">
        <f t="shared" si="4"/>
        <v>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0</v>
      </c>
      <c r="C61" s="43">
        <f t="shared" si="3"/>
        <v>0</v>
      </c>
      <c r="D61" s="43">
        <f t="shared" si="4"/>
        <v>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0</v>
      </c>
      <c r="C62" s="43">
        <f t="shared" si="3"/>
        <v>12000</v>
      </c>
      <c r="D62" s="43">
        <f t="shared" si="4"/>
        <v>12000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10000</v>
      </c>
      <c r="D63" s="43">
        <f t="shared" si="4"/>
        <v>10000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0</v>
      </c>
      <c r="C66" s="43">
        <f t="shared" si="3"/>
        <v>22000</v>
      </c>
      <c r="D66" s="43">
        <f t="shared" si="4"/>
        <v>22000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0</v>
      </c>
      <c r="C71" s="44">
        <f t="shared" si="3"/>
        <v>22000</v>
      </c>
      <c r="D71" s="43">
        <f t="shared" si="7"/>
        <v>22000</v>
      </c>
      <c r="E71" s="43">
        <f t="shared" si="6"/>
        <v>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0</v>
      </c>
      <c r="C75" s="43">
        <f t="shared" si="8"/>
        <v>0</v>
      </c>
      <c r="D75" s="43">
        <f t="shared" si="8"/>
        <v>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0</v>
      </c>
      <c r="C78" s="43">
        <f t="shared" si="8"/>
        <v>0</v>
      </c>
      <c r="D78" s="43">
        <f t="shared" si="8"/>
        <v>0</v>
      </c>
      <c r="E78" s="43">
        <f t="shared" si="9"/>
        <v>0</v>
      </c>
      <c r="F78" s="46"/>
    </row>
    <row r="79" spans="1:6" x14ac:dyDescent="0.25">
      <c r="A79" s="22" t="s">
        <v>19</v>
      </c>
      <c r="B79" s="43">
        <f t="shared" si="8"/>
        <v>0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0</v>
      </c>
      <c r="C80" s="43">
        <f t="shared" si="8"/>
        <v>0</v>
      </c>
      <c r="D80" s="43">
        <f t="shared" si="8"/>
        <v>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0</v>
      </c>
      <c r="C81" s="43">
        <f t="shared" si="8"/>
        <v>0</v>
      </c>
      <c r="D81" s="43">
        <f t="shared" si="8"/>
        <v>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0</v>
      </c>
      <c r="C82" s="43">
        <f t="shared" si="8"/>
        <v>0</v>
      </c>
      <c r="D82" s="43">
        <f t="shared" si="8"/>
        <v>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0</v>
      </c>
      <c r="C83" s="43">
        <f t="shared" si="8"/>
        <v>12000</v>
      </c>
      <c r="D83" s="43">
        <f t="shared" si="8"/>
        <v>12000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10000</v>
      </c>
      <c r="D84" s="43">
        <f t="shared" si="8"/>
        <v>10000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0</v>
      </c>
      <c r="C87" s="43">
        <f t="shared" si="8"/>
        <v>22000</v>
      </c>
      <c r="D87" s="43">
        <f t="shared" si="8"/>
        <v>22000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0</v>
      </c>
      <c r="C92" s="43">
        <f t="shared" si="10"/>
        <v>22000</v>
      </c>
      <c r="D92" s="43">
        <f t="shared" si="10"/>
        <v>22000</v>
      </c>
      <c r="E92" s="82">
        <f t="shared" si="9"/>
        <v>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0</v>
      </c>
      <c r="C99" s="43">
        <f t="shared" si="11"/>
        <v>0</v>
      </c>
      <c r="D99" s="43">
        <f t="shared" si="11"/>
        <v>0</v>
      </c>
      <c r="E99" s="43">
        <f t="shared" si="12"/>
        <v>0</v>
      </c>
      <c r="F99" s="46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0</v>
      </c>
      <c r="C101" s="43">
        <f t="shared" si="11"/>
        <v>0</v>
      </c>
      <c r="D101" s="43">
        <f t="shared" si="11"/>
        <v>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0</v>
      </c>
      <c r="C102" s="43">
        <f t="shared" si="11"/>
        <v>0</v>
      </c>
      <c r="D102" s="43">
        <f t="shared" si="11"/>
        <v>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0</v>
      </c>
      <c r="C103" s="43">
        <f t="shared" si="11"/>
        <v>0</v>
      </c>
      <c r="D103" s="43">
        <f t="shared" si="11"/>
        <v>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12000</v>
      </c>
      <c r="D104" s="43">
        <f t="shared" si="11"/>
        <v>12000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10000</v>
      </c>
      <c r="D105" s="43">
        <f t="shared" si="11"/>
        <v>10000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0</v>
      </c>
      <c r="C108" s="43">
        <f t="shared" si="11"/>
        <v>22000</v>
      </c>
      <c r="D108" s="43">
        <f t="shared" si="11"/>
        <v>22000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0</v>
      </c>
      <c r="C113" s="48">
        <f t="shared" si="13"/>
        <v>22000</v>
      </c>
      <c r="D113" s="48">
        <f t="shared" si="13"/>
        <v>22000</v>
      </c>
      <c r="E113" s="48">
        <f t="shared" si="12"/>
        <v>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G122"/>
  <sheetViews>
    <sheetView showOutlineSymbols="0" topLeftCell="A113" zoomScaleNormal="100" workbookViewId="0">
      <selection activeCell="B21" sqref="B21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104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65274.13</v>
      </c>
      <c r="C12" s="43">
        <v>80000</v>
      </c>
      <c r="D12" s="43">
        <v>80000</v>
      </c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65274.13</v>
      </c>
      <c r="C15" s="43">
        <f>C14+C13+C12</f>
        <v>80000</v>
      </c>
      <c r="D15" s="43">
        <f>D14+D13+D12</f>
        <v>80000</v>
      </c>
      <c r="E15" s="43">
        <f>D15-C15</f>
        <v>0</v>
      </c>
      <c r="F15" s="46"/>
    </row>
    <row r="16" spans="1:7" x14ac:dyDescent="0.25">
      <c r="A16" s="22" t="s">
        <v>19</v>
      </c>
      <c r="B16" s="43">
        <v>99</v>
      </c>
      <c r="C16" s="44">
        <v>2000</v>
      </c>
      <c r="D16" s="43">
        <v>2000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548.03</v>
      </c>
      <c r="C17" s="43">
        <v>3000</v>
      </c>
      <c r="D17" s="43">
        <v>8000</v>
      </c>
      <c r="E17" s="43">
        <f t="shared" si="0"/>
        <v>5000</v>
      </c>
      <c r="F17" s="46"/>
    </row>
    <row r="18" spans="1:6" x14ac:dyDescent="0.25">
      <c r="A18" s="22" t="s">
        <v>21</v>
      </c>
      <c r="B18" s="43">
        <v>4264.2299999999996</v>
      </c>
      <c r="C18" s="43">
        <v>2000</v>
      </c>
      <c r="D18" s="43">
        <v>2000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4911.2599999999993</v>
      </c>
      <c r="C19" s="43">
        <f>C18+C17+C16</f>
        <v>7000</v>
      </c>
      <c r="D19" s="43">
        <f>D18+D17+D16</f>
        <v>12000</v>
      </c>
      <c r="E19" s="43">
        <f>D19-C19</f>
        <v>5000</v>
      </c>
      <c r="F19" s="46"/>
    </row>
    <row r="20" spans="1:6" x14ac:dyDescent="0.25">
      <c r="A20" s="22" t="s">
        <v>22</v>
      </c>
      <c r="B20" s="43">
        <v>476.46</v>
      </c>
      <c r="C20" s="43">
        <v>0</v>
      </c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>
        <v>0</v>
      </c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476.46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70661.849999999991</v>
      </c>
      <c r="C29" s="45">
        <f>C28+C24+C19+C15</f>
        <v>87000</v>
      </c>
      <c r="D29" s="48">
        <f>D28+D24+D19+D15</f>
        <v>92000</v>
      </c>
      <c r="E29" s="78">
        <f>D29-C29</f>
        <v>5000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65274.13</v>
      </c>
      <c r="C54" s="43">
        <f t="shared" ref="C54:C71" si="3">C33+C12</f>
        <v>80000</v>
      </c>
      <c r="D54" s="43">
        <f t="shared" ref="D54:D69" si="4">D33+D12</f>
        <v>80000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65274.13</v>
      </c>
      <c r="C57" s="43">
        <f t="shared" si="3"/>
        <v>80000</v>
      </c>
      <c r="D57" s="43">
        <f t="shared" si="4"/>
        <v>80000</v>
      </c>
      <c r="E57" s="43">
        <f t="shared" si="6"/>
        <v>0</v>
      </c>
      <c r="F57" s="46"/>
    </row>
    <row r="58" spans="1:6" x14ac:dyDescent="0.25">
      <c r="A58" s="22" t="s">
        <v>19</v>
      </c>
      <c r="B58" s="43">
        <f t="shared" si="5"/>
        <v>99</v>
      </c>
      <c r="C58" s="44">
        <f t="shared" si="3"/>
        <v>2000</v>
      </c>
      <c r="D58" s="43">
        <f t="shared" si="4"/>
        <v>2000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548.03</v>
      </c>
      <c r="C59" s="43">
        <f t="shared" si="3"/>
        <v>3000</v>
      </c>
      <c r="D59" s="43">
        <f>D39+D17</f>
        <v>8000</v>
      </c>
      <c r="E59" s="43">
        <f t="shared" si="6"/>
        <v>5000</v>
      </c>
      <c r="F59" s="46"/>
    </row>
    <row r="60" spans="1:6" x14ac:dyDescent="0.25">
      <c r="A60" s="22" t="s">
        <v>21</v>
      </c>
      <c r="B60" s="43">
        <f t="shared" si="5"/>
        <v>4264.2299999999996</v>
      </c>
      <c r="C60" s="43">
        <f t="shared" si="3"/>
        <v>2000</v>
      </c>
      <c r="D60" s="43">
        <f t="shared" si="4"/>
        <v>2000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4911.2599999999993</v>
      </c>
      <c r="C61" s="43">
        <f t="shared" si="3"/>
        <v>7000</v>
      </c>
      <c r="D61" s="43">
        <f t="shared" si="4"/>
        <v>12000</v>
      </c>
      <c r="E61" s="43">
        <f t="shared" si="6"/>
        <v>5000</v>
      </c>
      <c r="F61" s="46"/>
    </row>
    <row r="62" spans="1:6" x14ac:dyDescent="0.25">
      <c r="A62" s="22" t="s">
        <v>22</v>
      </c>
      <c r="B62" s="43">
        <f t="shared" si="5"/>
        <v>476.46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476.46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70661.849999999991</v>
      </c>
      <c r="C71" s="44">
        <f t="shared" si="3"/>
        <v>87000</v>
      </c>
      <c r="D71" s="43">
        <f t="shared" si="7"/>
        <v>92000</v>
      </c>
      <c r="E71" s="43">
        <f t="shared" si="6"/>
        <v>5000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65274.13</v>
      </c>
      <c r="C75" s="43">
        <f t="shared" si="8"/>
        <v>80000</v>
      </c>
      <c r="D75" s="43">
        <f t="shared" si="8"/>
        <v>80000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65274.13</v>
      </c>
      <c r="C78" s="43">
        <f t="shared" si="8"/>
        <v>80000</v>
      </c>
      <c r="D78" s="43">
        <f t="shared" si="8"/>
        <v>80000</v>
      </c>
      <c r="E78" s="43">
        <f t="shared" si="9"/>
        <v>0</v>
      </c>
      <c r="F78" s="46"/>
    </row>
    <row r="79" spans="1:6" x14ac:dyDescent="0.25">
      <c r="A79" s="22" t="s">
        <v>19</v>
      </c>
      <c r="B79" s="43">
        <f t="shared" si="8"/>
        <v>99</v>
      </c>
      <c r="C79" s="43">
        <f t="shared" si="8"/>
        <v>2000</v>
      </c>
      <c r="D79" s="43">
        <f t="shared" si="8"/>
        <v>2000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548.03</v>
      </c>
      <c r="C80" s="43">
        <f t="shared" si="8"/>
        <v>3000</v>
      </c>
      <c r="D80" s="43">
        <f t="shared" si="8"/>
        <v>8000</v>
      </c>
      <c r="E80" s="43">
        <f t="shared" si="9"/>
        <v>5000</v>
      </c>
      <c r="F80" s="46"/>
    </row>
    <row r="81" spans="1:6" x14ac:dyDescent="0.25">
      <c r="A81" s="22" t="s">
        <v>21</v>
      </c>
      <c r="B81" s="43">
        <f t="shared" si="8"/>
        <v>4264.2299999999996</v>
      </c>
      <c r="C81" s="43">
        <f t="shared" si="8"/>
        <v>2000</v>
      </c>
      <c r="D81" s="43">
        <f t="shared" si="8"/>
        <v>2000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4911.2599999999993</v>
      </c>
      <c r="C82" s="43">
        <f t="shared" si="8"/>
        <v>7000</v>
      </c>
      <c r="D82" s="43">
        <f t="shared" si="8"/>
        <v>12000</v>
      </c>
      <c r="E82" s="81">
        <f t="shared" si="9"/>
        <v>5000</v>
      </c>
      <c r="F82" s="65"/>
    </row>
    <row r="83" spans="1:6" x14ac:dyDescent="0.25">
      <c r="A83" s="22" t="s">
        <v>22</v>
      </c>
      <c r="B83" s="43">
        <f t="shared" si="8"/>
        <v>476.46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476.46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70661.849999999991</v>
      </c>
      <c r="C92" s="43">
        <f t="shared" si="10"/>
        <v>87000</v>
      </c>
      <c r="D92" s="43">
        <f t="shared" si="10"/>
        <v>92000</v>
      </c>
      <c r="E92" s="82">
        <f t="shared" si="9"/>
        <v>5000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65274.13</v>
      </c>
      <c r="C96" s="43">
        <f>C75</f>
        <v>80000</v>
      </c>
      <c r="D96" s="43">
        <f>D75</f>
        <v>80000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65274.13</v>
      </c>
      <c r="C99" s="43">
        <f t="shared" si="11"/>
        <v>80000</v>
      </c>
      <c r="D99" s="43">
        <f t="shared" si="11"/>
        <v>80000</v>
      </c>
      <c r="E99" s="43">
        <f t="shared" si="12"/>
        <v>0</v>
      </c>
      <c r="F99" s="46"/>
    </row>
    <row r="100" spans="1:6" x14ac:dyDescent="0.25">
      <c r="A100" s="22" t="s">
        <v>19</v>
      </c>
      <c r="B100" s="43">
        <f t="shared" si="11"/>
        <v>99</v>
      </c>
      <c r="C100" s="43">
        <f t="shared" si="11"/>
        <v>2000</v>
      </c>
      <c r="D100" s="43">
        <f t="shared" si="11"/>
        <v>2000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548.03</v>
      </c>
      <c r="C101" s="43">
        <f t="shared" si="11"/>
        <v>3000</v>
      </c>
      <c r="D101" s="43">
        <f t="shared" si="11"/>
        <v>8000</v>
      </c>
      <c r="E101" s="43">
        <f t="shared" si="12"/>
        <v>5000</v>
      </c>
      <c r="F101" s="46"/>
    </row>
    <row r="102" spans="1:6" x14ac:dyDescent="0.25">
      <c r="A102" s="22" t="s">
        <v>21</v>
      </c>
      <c r="B102" s="43">
        <f t="shared" si="11"/>
        <v>4264.2299999999996</v>
      </c>
      <c r="C102" s="43">
        <f t="shared" si="11"/>
        <v>2000</v>
      </c>
      <c r="D102" s="43">
        <f t="shared" si="11"/>
        <v>2000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4911.2599999999993</v>
      </c>
      <c r="C103" s="43">
        <f t="shared" si="11"/>
        <v>7000</v>
      </c>
      <c r="D103" s="43">
        <f t="shared" si="11"/>
        <v>12000</v>
      </c>
      <c r="E103" s="43">
        <f t="shared" si="12"/>
        <v>5000</v>
      </c>
      <c r="F103" s="65"/>
    </row>
    <row r="104" spans="1:6" x14ac:dyDescent="0.25">
      <c r="A104" s="22" t="s">
        <v>22</v>
      </c>
      <c r="B104" s="43">
        <f t="shared" si="11"/>
        <v>476.46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476.46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70661.849999999991</v>
      </c>
      <c r="C113" s="48">
        <f t="shared" si="13"/>
        <v>87000</v>
      </c>
      <c r="D113" s="48">
        <f t="shared" si="13"/>
        <v>92000</v>
      </c>
      <c r="E113" s="48">
        <f t="shared" si="12"/>
        <v>5000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94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105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75275</v>
      </c>
      <c r="C12" s="43">
        <v>78300</v>
      </c>
      <c r="D12" s="43">
        <v>81432</v>
      </c>
      <c r="E12" s="43">
        <f>D12-C12</f>
        <v>3132</v>
      </c>
      <c r="F12" s="46"/>
    </row>
    <row r="13" spans="1:7" x14ac:dyDescent="0.25">
      <c r="A13" s="22" t="s">
        <v>8</v>
      </c>
      <c r="B13" s="43">
        <v>3590</v>
      </c>
      <c r="C13" s="43">
        <v>9000</v>
      </c>
      <c r="D13" s="43">
        <v>9000</v>
      </c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78865</v>
      </c>
      <c r="C15" s="43">
        <f>C14+C13+C12</f>
        <v>87300</v>
      </c>
      <c r="D15" s="43">
        <f>D14+D13+D12</f>
        <v>90432</v>
      </c>
      <c r="E15" s="43">
        <f>D15-C15</f>
        <v>3132</v>
      </c>
      <c r="F15" s="46"/>
    </row>
    <row r="16" spans="1:7" x14ac:dyDescent="0.25">
      <c r="A16" s="22" t="s">
        <v>19</v>
      </c>
      <c r="B16" s="43">
        <v>1731.85</v>
      </c>
      <c r="C16" s="44">
        <v>2000</v>
      </c>
      <c r="D16" s="43">
        <v>2000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2022.89</v>
      </c>
      <c r="C17" s="43">
        <v>6000</v>
      </c>
      <c r="D17" s="43">
        <v>6000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3581.84</v>
      </c>
      <c r="C18" s="43">
        <v>2000</v>
      </c>
      <c r="D18" s="43">
        <v>2000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7336.58</v>
      </c>
      <c r="C19" s="43">
        <f>C18+C17+C16</f>
        <v>10000</v>
      </c>
      <c r="D19" s="43">
        <f>D18+D17+D16</f>
        <v>10000</v>
      </c>
      <c r="E19" s="43">
        <f>D19-C19</f>
        <v>0</v>
      </c>
      <c r="F19" s="46"/>
    </row>
    <row r="20" spans="1:6" x14ac:dyDescent="0.25">
      <c r="A20" s="22" t="s">
        <v>22</v>
      </c>
      <c r="B20" s="43">
        <v>3166.9</v>
      </c>
      <c r="C20" s="43">
        <v>0</v>
      </c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4282.63</v>
      </c>
      <c r="C21" s="43">
        <v>0</v>
      </c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7449.5300000000007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>
        <v>303.88</v>
      </c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303.88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93954.99</v>
      </c>
      <c r="C29" s="45">
        <f>C28+C24+C19+C15</f>
        <v>97300</v>
      </c>
      <c r="D29" s="48">
        <f>D28+D24+D19+D15</f>
        <v>100432</v>
      </c>
      <c r="E29" s="78">
        <f>D29-C29</f>
        <v>3132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59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75275</v>
      </c>
      <c r="C54" s="43">
        <f t="shared" ref="C54:C71" si="3">C33+C12</f>
        <v>78300</v>
      </c>
      <c r="D54" s="43">
        <f t="shared" ref="D54:D69" si="4">D33+D12</f>
        <v>81432</v>
      </c>
      <c r="E54" s="43">
        <f>D54-C54</f>
        <v>3132</v>
      </c>
      <c r="F54" s="46"/>
    </row>
    <row r="55" spans="1:6" x14ac:dyDescent="0.25">
      <c r="A55" s="22" t="s">
        <v>8</v>
      </c>
      <c r="B55" s="43">
        <f t="shared" ref="B55:D70" si="5">B34+B13</f>
        <v>3590</v>
      </c>
      <c r="C55" s="43">
        <f t="shared" si="3"/>
        <v>9000</v>
      </c>
      <c r="D55" s="43">
        <f t="shared" si="4"/>
        <v>9000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78865</v>
      </c>
      <c r="C57" s="43">
        <f t="shared" si="3"/>
        <v>87300</v>
      </c>
      <c r="D57" s="43">
        <f t="shared" si="4"/>
        <v>90432</v>
      </c>
      <c r="E57" s="43">
        <f t="shared" si="6"/>
        <v>3132</v>
      </c>
      <c r="F57" s="46"/>
    </row>
    <row r="58" spans="1:6" x14ac:dyDescent="0.25">
      <c r="A58" s="22" t="s">
        <v>19</v>
      </c>
      <c r="B58" s="43">
        <f t="shared" si="5"/>
        <v>1731.85</v>
      </c>
      <c r="C58" s="44">
        <f t="shared" si="3"/>
        <v>2000</v>
      </c>
      <c r="D58" s="43">
        <f t="shared" si="4"/>
        <v>2000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2022.89</v>
      </c>
      <c r="C59" s="43">
        <f t="shared" si="3"/>
        <v>6000</v>
      </c>
      <c r="D59" s="43">
        <f>D39+D17</f>
        <v>6000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3581.84</v>
      </c>
      <c r="C60" s="43">
        <f t="shared" si="3"/>
        <v>2000</v>
      </c>
      <c r="D60" s="43">
        <f t="shared" si="4"/>
        <v>2000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7336.58</v>
      </c>
      <c r="C61" s="43">
        <f t="shared" si="3"/>
        <v>10000</v>
      </c>
      <c r="D61" s="43">
        <f t="shared" si="4"/>
        <v>10000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3166.9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4282.63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7449.5300000000007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303.88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303.88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93954.99</v>
      </c>
      <c r="C71" s="44">
        <f t="shared" si="3"/>
        <v>97300</v>
      </c>
      <c r="D71" s="43">
        <f t="shared" si="7"/>
        <v>100432</v>
      </c>
      <c r="E71" s="43">
        <f t="shared" si="6"/>
        <v>3132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75275</v>
      </c>
      <c r="C75" s="43">
        <f t="shared" si="8"/>
        <v>78300</v>
      </c>
      <c r="D75" s="43">
        <f t="shared" si="8"/>
        <v>81432</v>
      </c>
      <c r="E75" s="43">
        <f>D75-C75</f>
        <v>3132</v>
      </c>
      <c r="F75" s="46"/>
    </row>
    <row r="76" spans="1:6" x14ac:dyDescent="0.25">
      <c r="A76" s="22" t="s">
        <v>8</v>
      </c>
      <c r="B76" s="43">
        <f t="shared" si="8"/>
        <v>3590</v>
      </c>
      <c r="C76" s="43">
        <f t="shared" si="8"/>
        <v>9000</v>
      </c>
      <c r="D76" s="43">
        <f t="shared" si="8"/>
        <v>9000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78865</v>
      </c>
      <c r="C78" s="43">
        <f t="shared" si="8"/>
        <v>87300</v>
      </c>
      <c r="D78" s="43">
        <f t="shared" si="8"/>
        <v>90432</v>
      </c>
      <c r="E78" s="43">
        <f t="shared" si="9"/>
        <v>3132</v>
      </c>
      <c r="F78" s="46"/>
    </row>
    <row r="79" spans="1:6" x14ac:dyDescent="0.25">
      <c r="A79" s="22" t="s">
        <v>19</v>
      </c>
      <c r="B79" s="43">
        <f t="shared" si="8"/>
        <v>1731.85</v>
      </c>
      <c r="C79" s="43">
        <f t="shared" si="8"/>
        <v>2000</v>
      </c>
      <c r="D79" s="43">
        <f t="shared" si="8"/>
        <v>2000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2022.89</v>
      </c>
      <c r="C80" s="43">
        <f t="shared" si="8"/>
        <v>6000</v>
      </c>
      <c r="D80" s="43">
        <f t="shared" si="8"/>
        <v>6000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3581.84</v>
      </c>
      <c r="C81" s="43">
        <f t="shared" si="8"/>
        <v>2000</v>
      </c>
      <c r="D81" s="43">
        <f t="shared" si="8"/>
        <v>2000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7336.58</v>
      </c>
      <c r="C82" s="43">
        <f t="shared" si="8"/>
        <v>10000</v>
      </c>
      <c r="D82" s="43">
        <f t="shared" si="8"/>
        <v>10000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3166.9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4282.63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7449.5300000000007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303.88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303.88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93954.99</v>
      </c>
      <c r="C92" s="43">
        <f t="shared" si="10"/>
        <v>97300</v>
      </c>
      <c r="D92" s="43">
        <f t="shared" si="10"/>
        <v>100432</v>
      </c>
      <c r="E92" s="82">
        <f t="shared" si="9"/>
        <v>3132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75275</v>
      </c>
      <c r="C96" s="43">
        <f>C75</f>
        <v>78300</v>
      </c>
      <c r="D96" s="43">
        <f>D75</f>
        <v>81432</v>
      </c>
      <c r="E96" s="43">
        <f>D96-C96</f>
        <v>3132</v>
      </c>
      <c r="F96" s="46"/>
    </row>
    <row r="97" spans="1:6" x14ac:dyDescent="0.25">
      <c r="A97" s="22" t="s">
        <v>8</v>
      </c>
      <c r="B97" s="43">
        <f t="shared" ref="B97:D112" si="11">B76</f>
        <v>3590</v>
      </c>
      <c r="C97" s="43">
        <f t="shared" si="11"/>
        <v>9000</v>
      </c>
      <c r="D97" s="43">
        <f t="shared" si="11"/>
        <v>9000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78865</v>
      </c>
      <c r="C99" s="43">
        <f t="shared" si="11"/>
        <v>87300</v>
      </c>
      <c r="D99" s="43">
        <f t="shared" si="11"/>
        <v>90432</v>
      </c>
      <c r="E99" s="43">
        <f t="shared" si="12"/>
        <v>3132</v>
      </c>
      <c r="F99" s="46"/>
    </row>
    <row r="100" spans="1:6" x14ac:dyDescent="0.25">
      <c r="A100" s="22" t="s">
        <v>19</v>
      </c>
      <c r="B100" s="43">
        <f t="shared" si="11"/>
        <v>1731.85</v>
      </c>
      <c r="C100" s="43">
        <f t="shared" si="11"/>
        <v>2000</v>
      </c>
      <c r="D100" s="43">
        <f t="shared" si="11"/>
        <v>2000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2022.89</v>
      </c>
      <c r="C101" s="43">
        <f t="shared" si="11"/>
        <v>6000</v>
      </c>
      <c r="D101" s="43">
        <f t="shared" si="11"/>
        <v>6000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3581.84</v>
      </c>
      <c r="C102" s="43">
        <f t="shared" si="11"/>
        <v>2000</v>
      </c>
      <c r="D102" s="43">
        <f t="shared" si="11"/>
        <v>2000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7336.58</v>
      </c>
      <c r="C103" s="43">
        <f t="shared" si="11"/>
        <v>10000</v>
      </c>
      <c r="D103" s="43">
        <f t="shared" si="11"/>
        <v>10000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3166.9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4282.63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7449.5300000000007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303.88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303.88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93954.99</v>
      </c>
      <c r="C113" s="48">
        <f t="shared" si="13"/>
        <v>97300</v>
      </c>
      <c r="D113" s="48">
        <f t="shared" si="13"/>
        <v>100432</v>
      </c>
      <c r="E113" s="48">
        <f t="shared" si="12"/>
        <v>3132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G122"/>
  <sheetViews>
    <sheetView showOutlineSymbols="0" topLeftCell="A113" zoomScaleNormal="100" workbookViewId="0">
      <selection activeCell="C140" sqref="C140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106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107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>
        <v>0</v>
      </c>
      <c r="D12" s="43"/>
      <c r="E12" s="43">
        <f>D12-C12</f>
        <v>0</v>
      </c>
      <c r="F12" s="46"/>
    </row>
    <row r="13" spans="1:7" x14ac:dyDescent="0.25">
      <c r="A13" s="22" t="s">
        <v>8</v>
      </c>
      <c r="B13" s="43">
        <v>10966.58</v>
      </c>
      <c r="C13" s="43">
        <v>0</v>
      </c>
      <c r="D13" s="43">
        <v>7500</v>
      </c>
      <c r="E13" s="43">
        <f>D13-C13</f>
        <v>7500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10966.58</v>
      </c>
      <c r="C15" s="43">
        <f>C14+C13+C12</f>
        <v>0</v>
      </c>
      <c r="D15" s="43">
        <f>D14+D13+D12</f>
        <v>7500</v>
      </c>
      <c r="E15" s="43">
        <f>D15-C15</f>
        <v>7500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42.62</v>
      </c>
      <c r="C17" s="43">
        <v>0</v>
      </c>
      <c r="D17" s="43">
        <v>1500</v>
      </c>
      <c r="E17" s="43">
        <f t="shared" si="0"/>
        <v>1500</v>
      </c>
      <c r="F17" s="46"/>
    </row>
    <row r="18" spans="1:6" x14ac:dyDescent="0.25">
      <c r="A18" s="22" t="s">
        <v>21</v>
      </c>
      <c r="B18" s="43"/>
      <c r="C18" s="43">
        <v>0</v>
      </c>
      <c r="D18" s="43">
        <v>500</v>
      </c>
      <c r="E18" s="43">
        <f t="shared" si="0"/>
        <v>500</v>
      </c>
      <c r="F18" s="46"/>
    </row>
    <row r="19" spans="1:6" x14ac:dyDescent="0.25">
      <c r="A19" s="12" t="s">
        <v>16</v>
      </c>
      <c r="B19" s="43">
        <f>B18+B17+B16</f>
        <v>42.62</v>
      </c>
      <c r="C19" s="43">
        <f>C18+C17+C16</f>
        <v>0</v>
      </c>
      <c r="D19" s="43">
        <f>D18+D17+D16</f>
        <v>2000</v>
      </c>
      <c r="E19" s="43">
        <f>D19-C19</f>
        <v>2000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11009.2</v>
      </c>
      <c r="C29" s="45">
        <f>C28+C24+C19+C15</f>
        <v>0</v>
      </c>
      <c r="D29" s="48">
        <f>D28+D24+D19+D15</f>
        <v>9500</v>
      </c>
      <c r="E29" s="78">
        <f>D29-C29</f>
        <v>9500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>
        <v>207274.92</v>
      </c>
      <c r="C33" s="43">
        <v>207137</v>
      </c>
      <c r="D33" s="43">
        <f>169000+45968+40000</f>
        <v>254968</v>
      </c>
      <c r="E33" s="43">
        <f t="shared" ref="E33:E42" si="1">D33-C33</f>
        <v>47831</v>
      </c>
      <c r="F33" s="46"/>
    </row>
    <row r="34" spans="1:6" x14ac:dyDescent="0.25">
      <c r="A34" s="22" t="s">
        <v>8</v>
      </c>
      <c r="B34" s="43"/>
      <c r="C34" s="43">
        <v>2000</v>
      </c>
      <c r="D34" s="43">
        <v>2000</v>
      </c>
      <c r="E34" s="43">
        <f t="shared" si="1"/>
        <v>0</v>
      </c>
      <c r="F34" s="46"/>
    </row>
    <row r="35" spans="1:6" x14ac:dyDescent="0.25">
      <c r="A35" s="22" t="s">
        <v>9</v>
      </c>
      <c r="B35" s="43">
        <v>1173.08</v>
      </c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208448</v>
      </c>
      <c r="C36" s="43">
        <f>C35+C34+C33</f>
        <v>209137</v>
      </c>
      <c r="D36" s="43">
        <f>D35+D34+D33</f>
        <v>256968</v>
      </c>
      <c r="E36" s="43">
        <f t="shared" si="1"/>
        <v>47831</v>
      </c>
      <c r="F36" s="46"/>
    </row>
    <row r="37" spans="1:6" x14ac:dyDescent="0.25">
      <c r="A37" s="22" t="s">
        <v>19</v>
      </c>
      <c r="B37" s="43">
        <v>1430.23</v>
      </c>
      <c r="C37" s="44">
        <v>5500</v>
      </c>
      <c r="D37" s="44">
        <v>5500</v>
      </c>
      <c r="E37" s="43">
        <f t="shared" si="1"/>
        <v>0</v>
      </c>
      <c r="F37" s="46"/>
    </row>
    <row r="38" spans="1:6" x14ac:dyDescent="0.25">
      <c r="A38" s="22" t="s">
        <v>20</v>
      </c>
      <c r="B38" s="43">
        <v>23422</v>
      </c>
      <c r="C38" s="43">
        <v>2500</v>
      </c>
      <c r="D38" s="43">
        <v>122500</v>
      </c>
      <c r="E38" s="43">
        <f>D39-C38</f>
        <v>-1500</v>
      </c>
      <c r="F38" s="46"/>
    </row>
    <row r="39" spans="1:6" x14ac:dyDescent="0.25">
      <c r="A39" s="22" t="s">
        <v>21</v>
      </c>
      <c r="B39" s="43">
        <v>816.81</v>
      </c>
      <c r="C39" s="43">
        <v>1000</v>
      </c>
      <c r="D39" s="43">
        <v>1000</v>
      </c>
      <c r="E39" s="43">
        <f>D40-C39</f>
        <v>128000</v>
      </c>
      <c r="F39" s="46"/>
    </row>
    <row r="40" spans="1:6" x14ac:dyDescent="0.25">
      <c r="A40" s="12" t="s">
        <v>16</v>
      </c>
      <c r="B40" s="43">
        <f>B39+B38+B37</f>
        <v>25669.040000000001</v>
      </c>
      <c r="C40" s="43">
        <f>C39+C38+C37</f>
        <v>9000</v>
      </c>
      <c r="D40" s="43">
        <f>D39+D38+D37</f>
        <v>129000</v>
      </c>
      <c r="E40" s="43">
        <f t="shared" si="1"/>
        <v>120000</v>
      </c>
      <c r="F40" s="46"/>
    </row>
    <row r="41" spans="1:6" x14ac:dyDescent="0.25">
      <c r="A41" s="22" t="s">
        <v>22</v>
      </c>
      <c r="B41" s="43">
        <v>61</v>
      </c>
      <c r="C41" s="43">
        <v>10000</v>
      </c>
      <c r="D41" s="43">
        <v>10000</v>
      </c>
      <c r="E41" s="43">
        <f t="shared" si="1"/>
        <v>0</v>
      </c>
      <c r="F41" s="46"/>
    </row>
    <row r="42" spans="1:6" x14ac:dyDescent="0.25">
      <c r="A42" s="22" t="s">
        <v>23</v>
      </c>
      <c r="B42" s="43">
        <v>3701.04</v>
      </c>
      <c r="C42" s="43">
        <v>4500</v>
      </c>
      <c r="D42" s="43">
        <v>4500</v>
      </c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3762.04</v>
      </c>
      <c r="C45" s="43">
        <f>C44+C43+C42+C41</f>
        <v>14500</v>
      </c>
      <c r="D45" s="43">
        <f>D44+D43+D42+D41</f>
        <v>14500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>
        <v>1500</v>
      </c>
      <c r="D46" s="43">
        <v>1500</v>
      </c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1500</v>
      </c>
      <c r="D49" s="43">
        <f>D48+D47+D46</f>
        <v>1500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237879.08000000002</v>
      </c>
      <c r="C50" s="45">
        <f>C49+C45+C40+C36</f>
        <v>234137</v>
      </c>
      <c r="D50" s="48">
        <f>D49+D45+D40+D36</f>
        <v>401968</v>
      </c>
      <c r="E50" s="78">
        <f t="shared" si="2"/>
        <v>167831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207274.92</v>
      </c>
      <c r="C54" s="43">
        <f t="shared" ref="C54:C71" si="3">C33+C12</f>
        <v>207137</v>
      </c>
      <c r="D54" s="43">
        <f t="shared" ref="D54:D69" si="4">D33+D12</f>
        <v>254968</v>
      </c>
      <c r="E54" s="43">
        <f>D54-C54</f>
        <v>47831</v>
      </c>
      <c r="F54" s="46"/>
    </row>
    <row r="55" spans="1:6" x14ac:dyDescent="0.25">
      <c r="A55" s="22" t="s">
        <v>8</v>
      </c>
      <c r="B55" s="43">
        <f t="shared" ref="B55:D70" si="5">B34+B13</f>
        <v>10966.58</v>
      </c>
      <c r="C55" s="43">
        <f t="shared" si="3"/>
        <v>2000</v>
      </c>
      <c r="D55" s="43">
        <f t="shared" si="4"/>
        <v>9500</v>
      </c>
      <c r="E55" s="43">
        <f t="shared" ref="E55:E71" si="6">D55-C55</f>
        <v>7500</v>
      </c>
      <c r="F55" s="46"/>
    </row>
    <row r="56" spans="1:6" x14ac:dyDescent="0.25">
      <c r="A56" s="22" t="s">
        <v>9</v>
      </c>
      <c r="B56" s="43">
        <f t="shared" si="5"/>
        <v>1173.08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219414.58</v>
      </c>
      <c r="C57" s="43">
        <f t="shared" si="3"/>
        <v>209137</v>
      </c>
      <c r="D57" s="43">
        <f t="shared" si="4"/>
        <v>264468</v>
      </c>
      <c r="E57" s="43">
        <f t="shared" si="6"/>
        <v>55331</v>
      </c>
      <c r="F57" s="46"/>
    </row>
    <row r="58" spans="1:6" x14ac:dyDescent="0.25">
      <c r="A58" s="22" t="s">
        <v>19</v>
      </c>
      <c r="B58" s="43">
        <f t="shared" si="5"/>
        <v>1430.23</v>
      </c>
      <c r="C58" s="44">
        <f t="shared" si="3"/>
        <v>5500</v>
      </c>
      <c r="D58" s="43">
        <f t="shared" si="4"/>
        <v>5500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23464.62</v>
      </c>
      <c r="C59" s="43">
        <f t="shared" si="3"/>
        <v>2500</v>
      </c>
      <c r="D59" s="43">
        <f>D39+D17</f>
        <v>2500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816.81</v>
      </c>
      <c r="C60" s="43">
        <f t="shared" si="3"/>
        <v>1000</v>
      </c>
      <c r="D60" s="43">
        <f t="shared" si="4"/>
        <v>1500</v>
      </c>
      <c r="E60" s="43">
        <f t="shared" si="6"/>
        <v>500</v>
      </c>
      <c r="F60" s="46"/>
    </row>
    <row r="61" spans="1:6" x14ac:dyDescent="0.25">
      <c r="A61" s="12" t="s">
        <v>16</v>
      </c>
      <c r="B61" s="43">
        <f t="shared" si="5"/>
        <v>25711.66</v>
      </c>
      <c r="C61" s="43">
        <f t="shared" si="3"/>
        <v>9000</v>
      </c>
      <c r="D61" s="43">
        <f t="shared" si="4"/>
        <v>131000</v>
      </c>
      <c r="E61" s="43">
        <f t="shared" si="6"/>
        <v>122000</v>
      </c>
      <c r="F61" s="46"/>
    </row>
    <row r="62" spans="1:6" x14ac:dyDescent="0.25">
      <c r="A62" s="22" t="s">
        <v>22</v>
      </c>
      <c r="B62" s="43">
        <f t="shared" si="5"/>
        <v>61</v>
      </c>
      <c r="C62" s="43">
        <f t="shared" si="3"/>
        <v>10000</v>
      </c>
      <c r="D62" s="43">
        <f t="shared" si="4"/>
        <v>10000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3701.04</v>
      </c>
      <c r="C63" s="43">
        <f t="shared" si="3"/>
        <v>4500</v>
      </c>
      <c r="D63" s="43">
        <f t="shared" si="4"/>
        <v>4500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3762.04</v>
      </c>
      <c r="C66" s="43">
        <f t="shared" si="3"/>
        <v>14500</v>
      </c>
      <c r="D66" s="43">
        <f t="shared" si="4"/>
        <v>14500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1500</v>
      </c>
      <c r="D67" s="43">
        <f t="shared" si="4"/>
        <v>1500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1500</v>
      </c>
      <c r="D70" s="43">
        <f t="shared" si="5"/>
        <v>1500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248888.28000000003</v>
      </c>
      <c r="C71" s="44">
        <f t="shared" si="3"/>
        <v>234137</v>
      </c>
      <c r="D71" s="43">
        <f t="shared" si="7"/>
        <v>411468</v>
      </c>
      <c r="E71" s="43">
        <f t="shared" si="6"/>
        <v>177331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207274.92</v>
      </c>
      <c r="C75" s="43">
        <f t="shared" si="8"/>
        <v>207137</v>
      </c>
      <c r="D75" s="43">
        <f t="shared" si="8"/>
        <v>254968</v>
      </c>
      <c r="E75" s="43">
        <f>D75-C75</f>
        <v>47831</v>
      </c>
      <c r="F75" s="46"/>
    </row>
    <row r="76" spans="1:6" x14ac:dyDescent="0.25">
      <c r="A76" s="22" t="s">
        <v>8</v>
      </c>
      <c r="B76" s="43">
        <f t="shared" si="8"/>
        <v>10966.58</v>
      </c>
      <c r="C76" s="43">
        <f t="shared" si="8"/>
        <v>2000</v>
      </c>
      <c r="D76" s="43">
        <f t="shared" si="8"/>
        <v>9500</v>
      </c>
      <c r="E76" s="43">
        <f t="shared" ref="E76:E92" si="9">D76-C76</f>
        <v>7500</v>
      </c>
      <c r="F76" s="46"/>
    </row>
    <row r="77" spans="1:6" x14ac:dyDescent="0.25">
      <c r="A77" s="22" t="s">
        <v>9</v>
      </c>
      <c r="B77" s="43">
        <f t="shared" si="8"/>
        <v>1173.08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219414.58</v>
      </c>
      <c r="C78" s="43">
        <f t="shared" si="8"/>
        <v>209137</v>
      </c>
      <c r="D78" s="43">
        <f t="shared" si="8"/>
        <v>264468</v>
      </c>
      <c r="E78" s="43">
        <f t="shared" si="9"/>
        <v>55331</v>
      </c>
      <c r="F78" s="46"/>
    </row>
    <row r="79" spans="1:6" x14ac:dyDescent="0.25">
      <c r="A79" s="22" t="s">
        <v>19</v>
      </c>
      <c r="B79" s="43">
        <f t="shared" si="8"/>
        <v>1430.23</v>
      </c>
      <c r="C79" s="43">
        <f t="shared" si="8"/>
        <v>5500</v>
      </c>
      <c r="D79" s="43">
        <f t="shared" si="8"/>
        <v>5500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23464.62</v>
      </c>
      <c r="C80" s="43">
        <f t="shared" si="8"/>
        <v>2500</v>
      </c>
      <c r="D80" s="43">
        <f t="shared" si="8"/>
        <v>2500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816.81</v>
      </c>
      <c r="C81" s="43">
        <f t="shared" si="8"/>
        <v>1000</v>
      </c>
      <c r="D81" s="43">
        <f t="shared" si="8"/>
        <v>1500</v>
      </c>
      <c r="E81" s="81">
        <f t="shared" si="9"/>
        <v>500</v>
      </c>
      <c r="F81" s="65" t="s">
        <v>2</v>
      </c>
    </row>
    <row r="82" spans="1:6" x14ac:dyDescent="0.25">
      <c r="A82" s="12" t="s">
        <v>16</v>
      </c>
      <c r="B82" s="43">
        <f t="shared" si="8"/>
        <v>25711.66</v>
      </c>
      <c r="C82" s="43">
        <f t="shared" si="8"/>
        <v>9000</v>
      </c>
      <c r="D82" s="43">
        <f t="shared" si="8"/>
        <v>131000</v>
      </c>
      <c r="E82" s="81">
        <f t="shared" si="9"/>
        <v>122000</v>
      </c>
      <c r="F82" s="65"/>
    </row>
    <row r="83" spans="1:6" x14ac:dyDescent="0.25">
      <c r="A83" s="22" t="s">
        <v>22</v>
      </c>
      <c r="B83" s="43">
        <f t="shared" si="8"/>
        <v>61</v>
      </c>
      <c r="C83" s="43">
        <f t="shared" si="8"/>
        <v>10000</v>
      </c>
      <c r="D83" s="43">
        <f t="shared" si="8"/>
        <v>10000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3701.04</v>
      </c>
      <c r="C84" s="43">
        <f t="shared" si="8"/>
        <v>4500</v>
      </c>
      <c r="D84" s="43">
        <f t="shared" si="8"/>
        <v>4500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3762.04</v>
      </c>
      <c r="C87" s="43">
        <f t="shared" si="8"/>
        <v>14500</v>
      </c>
      <c r="D87" s="43">
        <f t="shared" si="8"/>
        <v>14500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1500</v>
      </c>
      <c r="D88" s="43">
        <f t="shared" si="8"/>
        <v>1500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1500</v>
      </c>
      <c r="D91" s="43">
        <f t="shared" si="10"/>
        <v>1500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248888.28000000003</v>
      </c>
      <c r="C92" s="43">
        <f t="shared" si="10"/>
        <v>234137</v>
      </c>
      <c r="D92" s="43">
        <f t="shared" si="10"/>
        <v>411468</v>
      </c>
      <c r="E92" s="82">
        <f t="shared" si="9"/>
        <v>177331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207274.92</v>
      </c>
      <c r="C96" s="43">
        <f>C75</f>
        <v>207137</v>
      </c>
      <c r="D96" s="43">
        <f>D75</f>
        <v>254968</v>
      </c>
      <c r="E96" s="43">
        <f>D96-C96</f>
        <v>47831</v>
      </c>
      <c r="F96" s="46"/>
    </row>
    <row r="97" spans="1:6" x14ac:dyDescent="0.25">
      <c r="A97" s="22" t="s">
        <v>8</v>
      </c>
      <c r="B97" s="43">
        <f t="shared" ref="B97:D112" si="11">B76</f>
        <v>10966.58</v>
      </c>
      <c r="C97" s="43">
        <f t="shared" si="11"/>
        <v>2000</v>
      </c>
      <c r="D97" s="43">
        <f t="shared" si="11"/>
        <v>9500</v>
      </c>
      <c r="E97" s="43">
        <f t="shared" ref="E97:E113" si="12">D97-C97</f>
        <v>7500</v>
      </c>
      <c r="F97" s="46"/>
    </row>
    <row r="98" spans="1:6" x14ac:dyDescent="0.25">
      <c r="A98" s="22" t="s">
        <v>9</v>
      </c>
      <c r="B98" s="43">
        <f t="shared" si="11"/>
        <v>1173.08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219414.58</v>
      </c>
      <c r="C99" s="43">
        <f t="shared" si="11"/>
        <v>209137</v>
      </c>
      <c r="D99" s="43">
        <f t="shared" si="11"/>
        <v>264468</v>
      </c>
      <c r="E99" s="43">
        <f t="shared" si="12"/>
        <v>55331</v>
      </c>
      <c r="F99" s="46"/>
    </row>
    <row r="100" spans="1:6" x14ac:dyDescent="0.25">
      <c r="A100" s="22" t="s">
        <v>19</v>
      </c>
      <c r="B100" s="43">
        <f t="shared" si="11"/>
        <v>1430.23</v>
      </c>
      <c r="C100" s="43">
        <f t="shared" si="11"/>
        <v>5500</v>
      </c>
      <c r="D100" s="43">
        <f t="shared" si="11"/>
        <v>5500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23464.62</v>
      </c>
      <c r="C101" s="43">
        <f t="shared" si="11"/>
        <v>2500</v>
      </c>
      <c r="D101" s="43">
        <f t="shared" si="11"/>
        <v>2500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816.81</v>
      </c>
      <c r="C102" s="43">
        <f t="shared" si="11"/>
        <v>1000</v>
      </c>
      <c r="D102" s="43">
        <f t="shared" si="11"/>
        <v>1500</v>
      </c>
      <c r="E102" s="43">
        <f t="shared" si="12"/>
        <v>500</v>
      </c>
      <c r="F102" s="65" t="s">
        <v>2</v>
      </c>
    </row>
    <row r="103" spans="1:6" x14ac:dyDescent="0.25">
      <c r="A103" s="12" t="s">
        <v>16</v>
      </c>
      <c r="B103" s="43">
        <f t="shared" si="11"/>
        <v>25711.66</v>
      </c>
      <c r="C103" s="43">
        <f t="shared" si="11"/>
        <v>9000</v>
      </c>
      <c r="D103" s="43">
        <f t="shared" si="11"/>
        <v>131000</v>
      </c>
      <c r="E103" s="43">
        <f t="shared" si="12"/>
        <v>122000</v>
      </c>
      <c r="F103" s="65"/>
    </row>
    <row r="104" spans="1:6" x14ac:dyDescent="0.25">
      <c r="A104" s="22" t="s">
        <v>22</v>
      </c>
      <c r="B104" s="43">
        <f t="shared" si="11"/>
        <v>61</v>
      </c>
      <c r="C104" s="43">
        <f t="shared" si="11"/>
        <v>10000</v>
      </c>
      <c r="D104" s="43">
        <f t="shared" si="11"/>
        <v>10000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3701.04</v>
      </c>
      <c r="C105" s="43">
        <f t="shared" si="11"/>
        <v>4500</v>
      </c>
      <c r="D105" s="43">
        <f t="shared" si="11"/>
        <v>4500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3762.04</v>
      </c>
      <c r="C108" s="43">
        <f t="shared" si="11"/>
        <v>14500</v>
      </c>
      <c r="D108" s="43">
        <f t="shared" si="11"/>
        <v>14500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1500</v>
      </c>
      <c r="D109" s="43">
        <f t="shared" si="11"/>
        <v>1500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1500</v>
      </c>
      <c r="D112" s="43">
        <f t="shared" si="11"/>
        <v>1500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248888.28000000003</v>
      </c>
      <c r="C113" s="48">
        <f t="shared" si="13"/>
        <v>234137</v>
      </c>
      <c r="D113" s="48">
        <f t="shared" si="13"/>
        <v>411468</v>
      </c>
      <c r="E113" s="48">
        <f t="shared" si="12"/>
        <v>177331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G122"/>
  <sheetViews>
    <sheetView showOutlineSymbols="0" topLeftCell="A113" zoomScaleNormal="100" workbookViewId="0">
      <selection activeCell="B21" sqref="B21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106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108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53605.120000000003</v>
      </c>
      <c r="C12" s="43">
        <v>53766</v>
      </c>
      <c r="D12" s="43">
        <v>56160</v>
      </c>
      <c r="E12" s="43">
        <f>D12-C12</f>
        <v>2394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>
        <v>1111.51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54716.630000000005</v>
      </c>
      <c r="C15" s="43">
        <f>C14+C13+C12</f>
        <v>53766</v>
      </c>
      <c r="D15" s="43">
        <f>D14+D13+D12</f>
        <v>56160</v>
      </c>
      <c r="E15" s="43">
        <f>D15-C15</f>
        <v>2394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868.11</v>
      </c>
      <c r="C17" s="43">
        <v>1000</v>
      </c>
      <c r="D17" s="43">
        <v>1000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21328.12</v>
      </c>
      <c r="C18" s="43">
        <v>20000</v>
      </c>
      <c r="D18" s="43">
        <v>20000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22196.23</v>
      </c>
      <c r="C19" s="43">
        <f>C18+C17+C16</f>
        <v>21000</v>
      </c>
      <c r="D19" s="43">
        <f>D18+D17+D16</f>
        <v>21000</v>
      </c>
      <c r="E19" s="43">
        <f>D19-C19</f>
        <v>0</v>
      </c>
      <c r="F19" s="46"/>
    </row>
    <row r="20" spans="1:6" x14ac:dyDescent="0.25">
      <c r="A20" s="22" t="s">
        <v>22</v>
      </c>
      <c r="B20" s="43">
        <v>582.37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582.37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77495.23000000001</v>
      </c>
      <c r="C29" s="45">
        <f>C28+C24+C19+C15</f>
        <v>74766</v>
      </c>
      <c r="D29" s="48">
        <f>D28+D24+D19+D15</f>
        <v>77160</v>
      </c>
      <c r="E29" s="78">
        <f>D29-C29</f>
        <v>2394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53605.120000000003</v>
      </c>
      <c r="C54" s="43">
        <f t="shared" ref="C54:C71" si="3">C33+C12</f>
        <v>53766</v>
      </c>
      <c r="D54" s="43">
        <f t="shared" ref="D54:D69" si="4">D33+D12</f>
        <v>56160</v>
      </c>
      <c r="E54" s="43">
        <f>D54-C54</f>
        <v>2394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1111.51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54716.630000000005</v>
      </c>
      <c r="C57" s="43">
        <f t="shared" si="3"/>
        <v>53766</v>
      </c>
      <c r="D57" s="43">
        <f t="shared" si="4"/>
        <v>56160</v>
      </c>
      <c r="E57" s="43">
        <f t="shared" si="6"/>
        <v>2394</v>
      </c>
      <c r="F57" s="46"/>
    </row>
    <row r="58" spans="1:6" x14ac:dyDescent="0.25">
      <c r="A58" s="22" t="s">
        <v>19</v>
      </c>
      <c r="B58" s="43">
        <f t="shared" si="5"/>
        <v>0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868.11</v>
      </c>
      <c r="C59" s="43">
        <f t="shared" si="3"/>
        <v>1000</v>
      </c>
      <c r="D59" s="43">
        <f>D39+D17</f>
        <v>1000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21328.12</v>
      </c>
      <c r="C60" s="43">
        <f t="shared" si="3"/>
        <v>20000</v>
      </c>
      <c r="D60" s="43">
        <f t="shared" si="4"/>
        <v>20000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22196.23</v>
      </c>
      <c r="C61" s="43">
        <f t="shared" si="3"/>
        <v>21000</v>
      </c>
      <c r="D61" s="43">
        <f t="shared" si="4"/>
        <v>21000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582.37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582.37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77495.23000000001</v>
      </c>
      <c r="C71" s="44">
        <f t="shared" si="3"/>
        <v>74766</v>
      </c>
      <c r="D71" s="43">
        <f t="shared" si="7"/>
        <v>77160</v>
      </c>
      <c r="E71" s="43">
        <f t="shared" si="6"/>
        <v>2394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53605.120000000003</v>
      </c>
      <c r="C75" s="43">
        <f t="shared" si="8"/>
        <v>53766</v>
      </c>
      <c r="D75" s="43">
        <f t="shared" si="8"/>
        <v>56160</v>
      </c>
      <c r="E75" s="43">
        <f>D75-C75</f>
        <v>2394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1111.51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54716.630000000005</v>
      </c>
      <c r="C78" s="43">
        <f t="shared" si="8"/>
        <v>53766</v>
      </c>
      <c r="D78" s="43">
        <f t="shared" si="8"/>
        <v>56160</v>
      </c>
      <c r="E78" s="43">
        <f t="shared" si="9"/>
        <v>2394</v>
      </c>
      <c r="F78" s="46"/>
    </row>
    <row r="79" spans="1:6" x14ac:dyDescent="0.25">
      <c r="A79" s="22" t="s">
        <v>19</v>
      </c>
      <c r="B79" s="43">
        <f t="shared" si="8"/>
        <v>0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868.11</v>
      </c>
      <c r="C80" s="43">
        <f t="shared" si="8"/>
        <v>1000</v>
      </c>
      <c r="D80" s="43">
        <f t="shared" si="8"/>
        <v>1000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21328.12</v>
      </c>
      <c r="C81" s="43">
        <f t="shared" si="8"/>
        <v>20000</v>
      </c>
      <c r="D81" s="43">
        <f t="shared" si="8"/>
        <v>20000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22196.23</v>
      </c>
      <c r="C82" s="43">
        <f t="shared" si="8"/>
        <v>21000</v>
      </c>
      <c r="D82" s="43">
        <f t="shared" si="8"/>
        <v>21000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582.37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582.37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77495.23000000001</v>
      </c>
      <c r="C92" s="43">
        <f t="shared" si="10"/>
        <v>74766</v>
      </c>
      <c r="D92" s="43">
        <f t="shared" si="10"/>
        <v>77160</v>
      </c>
      <c r="E92" s="82">
        <f t="shared" si="9"/>
        <v>2394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53605.120000000003</v>
      </c>
      <c r="C96" s="43">
        <f>C75</f>
        <v>53766</v>
      </c>
      <c r="D96" s="43">
        <f>D75</f>
        <v>56160</v>
      </c>
      <c r="E96" s="43">
        <f>D96-C96</f>
        <v>2394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1111.51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54716.630000000005</v>
      </c>
      <c r="C99" s="43">
        <f t="shared" si="11"/>
        <v>53766</v>
      </c>
      <c r="D99" s="43">
        <f t="shared" si="11"/>
        <v>56160</v>
      </c>
      <c r="E99" s="43">
        <f t="shared" si="12"/>
        <v>2394</v>
      </c>
      <c r="F99" s="46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868.11</v>
      </c>
      <c r="C101" s="43">
        <f t="shared" si="11"/>
        <v>1000</v>
      </c>
      <c r="D101" s="43">
        <f t="shared" si="11"/>
        <v>1000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21328.12</v>
      </c>
      <c r="C102" s="43">
        <f t="shared" si="11"/>
        <v>20000</v>
      </c>
      <c r="D102" s="43">
        <f t="shared" si="11"/>
        <v>20000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22196.23</v>
      </c>
      <c r="C103" s="43">
        <f t="shared" si="11"/>
        <v>21000</v>
      </c>
      <c r="D103" s="43">
        <f t="shared" si="11"/>
        <v>21000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582.37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582.37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77495.23000000001</v>
      </c>
      <c r="C113" s="48">
        <f t="shared" si="13"/>
        <v>74766</v>
      </c>
      <c r="D113" s="48">
        <f t="shared" si="13"/>
        <v>77160</v>
      </c>
      <c r="E113" s="48">
        <f t="shared" si="12"/>
        <v>2394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G122"/>
  <sheetViews>
    <sheetView showOutlineSymbols="0" topLeftCell="A113" zoomScaleNormal="100" workbookViewId="0">
      <selection activeCell="B22" sqref="B2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106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109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40000.080000000002</v>
      </c>
      <c r="C12" s="43">
        <v>40000</v>
      </c>
      <c r="D12" s="43">
        <v>41600</v>
      </c>
      <c r="E12" s="43">
        <f>D12-C12</f>
        <v>1600</v>
      </c>
      <c r="F12" s="46"/>
    </row>
    <row r="13" spans="1:7" x14ac:dyDescent="0.25">
      <c r="A13" s="22" t="s">
        <v>8</v>
      </c>
      <c r="B13" s="43">
        <v>159</v>
      </c>
      <c r="C13" s="43">
        <v>5000</v>
      </c>
      <c r="D13" s="43">
        <v>5000</v>
      </c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40159.08</v>
      </c>
      <c r="C15" s="43">
        <f>C14+C13+C12</f>
        <v>45000</v>
      </c>
      <c r="D15" s="43">
        <f>D14+D13+D12</f>
        <v>46600</v>
      </c>
      <c r="E15" s="43">
        <f>D15-C15</f>
        <v>1600</v>
      </c>
      <c r="F15" s="46"/>
    </row>
    <row r="16" spans="1:7" x14ac:dyDescent="0.25">
      <c r="A16" s="22" t="s">
        <v>19</v>
      </c>
      <c r="B16" s="43">
        <v>3960.66</v>
      </c>
      <c r="C16" s="44">
        <v>1500</v>
      </c>
      <c r="D16" s="43">
        <v>1500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913.45</v>
      </c>
      <c r="C17" s="43">
        <v>2500</v>
      </c>
      <c r="D17" s="43">
        <v>2500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4986.67</v>
      </c>
      <c r="C18" s="43">
        <v>7500</v>
      </c>
      <c r="D18" s="43">
        <v>7500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9860.7799999999988</v>
      </c>
      <c r="C19" s="43">
        <f>C18+C17+C16</f>
        <v>11500</v>
      </c>
      <c r="D19" s="43">
        <f>D18+D17+D16</f>
        <v>11500</v>
      </c>
      <c r="E19" s="43">
        <f>D19-C19</f>
        <v>0</v>
      </c>
      <c r="F19" s="46"/>
    </row>
    <row r="20" spans="1:6" x14ac:dyDescent="0.25">
      <c r="A20" s="22" t="s">
        <v>22</v>
      </c>
      <c r="B20" s="43">
        <v>488.93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2221.6999999999998</v>
      </c>
      <c r="C21" s="43">
        <v>2500</v>
      </c>
      <c r="D21" s="43">
        <v>2500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2710.6299999999997</v>
      </c>
      <c r="C24" s="43">
        <f>C23+C22+C21+C20</f>
        <v>2500</v>
      </c>
      <c r="D24" s="43">
        <f>D23+D22+D21+D20</f>
        <v>2500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52730.49</v>
      </c>
      <c r="C29" s="45">
        <f>C28+C24+C19+C15</f>
        <v>59000</v>
      </c>
      <c r="D29" s="48">
        <f>D28+D24+D19+D15</f>
        <v>60600</v>
      </c>
      <c r="E29" s="78">
        <f>D29-C29</f>
        <v>1600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40000.080000000002</v>
      </c>
      <c r="C54" s="43">
        <f t="shared" ref="C54:C71" si="3">C33+C12</f>
        <v>40000</v>
      </c>
      <c r="D54" s="43">
        <f t="shared" ref="D54:D69" si="4">D33+D12</f>
        <v>41600</v>
      </c>
      <c r="E54" s="43">
        <f>D54-C54</f>
        <v>1600</v>
      </c>
      <c r="F54" s="46"/>
    </row>
    <row r="55" spans="1:6" x14ac:dyDescent="0.25">
      <c r="A55" s="22" t="s">
        <v>8</v>
      </c>
      <c r="B55" s="43">
        <f t="shared" ref="B55:D70" si="5">B34+B13</f>
        <v>159</v>
      </c>
      <c r="C55" s="43">
        <f t="shared" si="3"/>
        <v>5000</v>
      </c>
      <c r="D55" s="43">
        <f t="shared" si="4"/>
        <v>5000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40159.08</v>
      </c>
      <c r="C57" s="43">
        <f t="shared" si="3"/>
        <v>45000</v>
      </c>
      <c r="D57" s="43">
        <f t="shared" si="4"/>
        <v>46600</v>
      </c>
      <c r="E57" s="43">
        <f t="shared" si="6"/>
        <v>1600</v>
      </c>
      <c r="F57" s="46"/>
    </row>
    <row r="58" spans="1:6" x14ac:dyDescent="0.25">
      <c r="A58" s="22" t="s">
        <v>19</v>
      </c>
      <c r="B58" s="43">
        <f t="shared" si="5"/>
        <v>3960.66</v>
      </c>
      <c r="C58" s="44">
        <f t="shared" si="3"/>
        <v>1500</v>
      </c>
      <c r="D58" s="43">
        <f t="shared" si="4"/>
        <v>1500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913.45</v>
      </c>
      <c r="C59" s="43">
        <f t="shared" si="3"/>
        <v>2500</v>
      </c>
      <c r="D59" s="43">
        <f>D39+D17</f>
        <v>2500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4986.67</v>
      </c>
      <c r="C60" s="43">
        <f t="shared" si="3"/>
        <v>7500</v>
      </c>
      <c r="D60" s="43">
        <f t="shared" si="4"/>
        <v>7500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9860.7799999999988</v>
      </c>
      <c r="C61" s="43">
        <f t="shared" si="3"/>
        <v>11500</v>
      </c>
      <c r="D61" s="43">
        <f t="shared" si="4"/>
        <v>11500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488.93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2221.6999999999998</v>
      </c>
      <c r="C63" s="43">
        <f t="shared" si="3"/>
        <v>2500</v>
      </c>
      <c r="D63" s="43">
        <f t="shared" si="4"/>
        <v>2500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2710.6299999999997</v>
      </c>
      <c r="C66" s="43">
        <f t="shared" si="3"/>
        <v>2500</v>
      </c>
      <c r="D66" s="43">
        <f t="shared" si="4"/>
        <v>2500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52730.49</v>
      </c>
      <c r="C71" s="44">
        <f t="shared" si="3"/>
        <v>59000</v>
      </c>
      <c r="D71" s="43">
        <f t="shared" si="7"/>
        <v>60600</v>
      </c>
      <c r="E71" s="43">
        <f t="shared" si="6"/>
        <v>1600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40000.080000000002</v>
      </c>
      <c r="C75" s="43">
        <f t="shared" si="8"/>
        <v>40000</v>
      </c>
      <c r="D75" s="43">
        <f t="shared" si="8"/>
        <v>41600</v>
      </c>
      <c r="E75" s="43">
        <f>D75-C75</f>
        <v>1600</v>
      </c>
      <c r="F75" s="46"/>
    </row>
    <row r="76" spans="1:6" x14ac:dyDescent="0.25">
      <c r="A76" s="22" t="s">
        <v>8</v>
      </c>
      <c r="B76" s="43">
        <f t="shared" si="8"/>
        <v>159</v>
      </c>
      <c r="C76" s="43">
        <f t="shared" si="8"/>
        <v>5000</v>
      </c>
      <c r="D76" s="43">
        <f t="shared" si="8"/>
        <v>5000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40159.08</v>
      </c>
      <c r="C78" s="43">
        <f t="shared" si="8"/>
        <v>45000</v>
      </c>
      <c r="D78" s="43">
        <f t="shared" si="8"/>
        <v>46600</v>
      </c>
      <c r="E78" s="43">
        <f t="shared" si="9"/>
        <v>1600</v>
      </c>
      <c r="F78" s="46"/>
    </row>
    <row r="79" spans="1:6" x14ac:dyDescent="0.25">
      <c r="A79" s="22" t="s">
        <v>19</v>
      </c>
      <c r="B79" s="43">
        <f t="shared" si="8"/>
        <v>3960.66</v>
      </c>
      <c r="C79" s="43">
        <f t="shared" si="8"/>
        <v>1500</v>
      </c>
      <c r="D79" s="43">
        <f t="shared" si="8"/>
        <v>1500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913.45</v>
      </c>
      <c r="C80" s="43">
        <f t="shared" si="8"/>
        <v>2500</v>
      </c>
      <c r="D80" s="43">
        <f t="shared" si="8"/>
        <v>2500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4986.67</v>
      </c>
      <c r="C81" s="43">
        <f t="shared" si="8"/>
        <v>7500</v>
      </c>
      <c r="D81" s="43">
        <f t="shared" si="8"/>
        <v>7500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9860.7799999999988</v>
      </c>
      <c r="C82" s="43">
        <f t="shared" si="8"/>
        <v>11500</v>
      </c>
      <c r="D82" s="43">
        <f t="shared" si="8"/>
        <v>11500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488.93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2221.6999999999998</v>
      </c>
      <c r="C84" s="43">
        <f t="shared" si="8"/>
        <v>2500</v>
      </c>
      <c r="D84" s="43">
        <f t="shared" si="8"/>
        <v>2500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2710.6299999999997</v>
      </c>
      <c r="C87" s="43">
        <f t="shared" si="8"/>
        <v>2500</v>
      </c>
      <c r="D87" s="43">
        <f t="shared" si="8"/>
        <v>2500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52730.49</v>
      </c>
      <c r="C92" s="43">
        <f t="shared" si="10"/>
        <v>59000</v>
      </c>
      <c r="D92" s="43">
        <f t="shared" si="10"/>
        <v>60600</v>
      </c>
      <c r="E92" s="82">
        <f t="shared" si="9"/>
        <v>1600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40000.080000000002</v>
      </c>
      <c r="C96" s="43">
        <f>C75</f>
        <v>40000</v>
      </c>
      <c r="D96" s="43">
        <f>D75</f>
        <v>41600</v>
      </c>
      <c r="E96" s="43">
        <f>D96-C96</f>
        <v>1600</v>
      </c>
      <c r="F96" s="46"/>
    </row>
    <row r="97" spans="1:6" x14ac:dyDescent="0.25">
      <c r="A97" s="22" t="s">
        <v>8</v>
      </c>
      <c r="B97" s="43">
        <f t="shared" ref="B97:D112" si="11">B76</f>
        <v>159</v>
      </c>
      <c r="C97" s="43">
        <f t="shared" si="11"/>
        <v>5000</v>
      </c>
      <c r="D97" s="43">
        <f t="shared" si="11"/>
        <v>5000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40159.08</v>
      </c>
      <c r="C99" s="43">
        <f t="shared" si="11"/>
        <v>45000</v>
      </c>
      <c r="D99" s="43">
        <f t="shared" si="11"/>
        <v>46600</v>
      </c>
      <c r="E99" s="43">
        <f t="shared" si="12"/>
        <v>1600</v>
      </c>
      <c r="F99" s="46"/>
    </row>
    <row r="100" spans="1:6" x14ac:dyDescent="0.25">
      <c r="A100" s="22" t="s">
        <v>19</v>
      </c>
      <c r="B100" s="43">
        <f t="shared" si="11"/>
        <v>3960.66</v>
      </c>
      <c r="C100" s="43">
        <f t="shared" si="11"/>
        <v>1500</v>
      </c>
      <c r="D100" s="43">
        <f t="shared" si="11"/>
        <v>1500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913.45</v>
      </c>
      <c r="C101" s="43">
        <f t="shared" si="11"/>
        <v>2500</v>
      </c>
      <c r="D101" s="43">
        <f t="shared" si="11"/>
        <v>2500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4986.67</v>
      </c>
      <c r="C102" s="43">
        <f t="shared" si="11"/>
        <v>7500</v>
      </c>
      <c r="D102" s="43">
        <f t="shared" si="11"/>
        <v>7500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9860.7799999999988</v>
      </c>
      <c r="C103" s="43">
        <f t="shared" si="11"/>
        <v>11500</v>
      </c>
      <c r="D103" s="43">
        <f t="shared" si="11"/>
        <v>11500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488.93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2221.6999999999998</v>
      </c>
      <c r="C105" s="43">
        <f t="shared" si="11"/>
        <v>2500</v>
      </c>
      <c r="D105" s="43">
        <f t="shared" si="11"/>
        <v>2500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2710.6299999999997</v>
      </c>
      <c r="C108" s="43">
        <f t="shared" si="11"/>
        <v>2500</v>
      </c>
      <c r="D108" s="43">
        <f t="shared" si="11"/>
        <v>2500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52730.49</v>
      </c>
      <c r="C113" s="48">
        <f t="shared" si="13"/>
        <v>59000</v>
      </c>
      <c r="D113" s="48">
        <f t="shared" si="13"/>
        <v>60600</v>
      </c>
      <c r="E113" s="48">
        <f t="shared" si="12"/>
        <v>1600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110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111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>
        <v>10</v>
      </c>
      <c r="C16" s="44">
        <v>2000</v>
      </c>
      <c r="D16" s="43">
        <v>2000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785.75</v>
      </c>
      <c r="C17" s="43">
        <v>1000</v>
      </c>
      <c r="D17" s="43">
        <v>1000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3281.95</v>
      </c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4077.7</v>
      </c>
      <c r="C19" s="43">
        <f>C18+C17+C16</f>
        <v>3000</v>
      </c>
      <c r="D19" s="43">
        <f>D18+D17+D16</f>
        <v>3000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>
        <v>5000</v>
      </c>
      <c r="D20" s="43">
        <v>5000</v>
      </c>
      <c r="E20" s="43">
        <f t="shared" si="0"/>
        <v>0</v>
      </c>
      <c r="F20" s="46"/>
    </row>
    <row r="21" spans="1:6" x14ac:dyDescent="0.25">
      <c r="A21" s="22" t="s">
        <v>23</v>
      </c>
      <c r="B21" s="43">
        <v>1505.68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1505.68</v>
      </c>
      <c r="C24" s="43">
        <f>C23+C22+C21+C20</f>
        <v>5000</v>
      </c>
      <c r="D24" s="43">
        <f>D23+D22+D21+D20</f>
        <v>5000</v>
      </c>
      <c r="E24" s="43">
        <f>D24-C24</f>
        <v>0</v>
      </c>
      <c r="F24" s="46"/>
    </row>
    <row r="25" spans="1:6" x14ac:dyDescent="0.25">
      <c r="A25" s="22" t="s">
        <v>26</v>
      </c>
      <c r="B25" s="43">
        <v>1211.29</v>
      </c>
      <c r="C25" s="43">
        <v>0</v>
      </c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1211.29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6794.67</v>
      </c>
      <c r="C29" s="45">
        <f>C28+C24+C19+C15</f>
        <v>8000</v>
      </c>
      <c r="D29" s="48">
        <f>D28+D24+D19+D15</f>
        <v>8000</v>
      </c>
      <c r="E29" s="78">
        <f>D29-C29</f>
        <v>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C71" si="3">C33+C12</f>
        <v>0</v>
      </c>
      <c r="D54" s="43">
        <f t="shared" ref="D54:D69" si="4">D33+D12</f>
        <v>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0</v>
      </c>
      <c r="C57" s="43">
        <f t="shared" si="3"/>
        <v>0</v>
      </c>
      <c r="D57" s="43">
        <f t="shared" si="4"/>
        <v>0</v>
      </c>
      <c r="E57" s="43">
        <f t="shared" si="6"/>
        <v>0</v>
      </c>
      <c r="F57" s="46"/>
    </row>
    <row r="58" spans="1:6" x14ac:dyDescent="0.25">
      <c r="A58" s="22" t="s">
        <v>19</v>
      </c>
      <c r="B58" s="43">
        <f t="shared" si="5"/>
        <v>10</v>
      </c>
      <c r="C58" s="44">
        <f t="shared" si="3"/>
        <v>2000</v>
      </c>
      <c r="D58" s="43">
        <f t="shared" si="4"/>
        <v>2000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785.75</v>
      </c>
      <c r="C59" s="43">
        <f t="shared" si="3"/>
        <v>1000</v>
      </c>
      <c r="D59" s="43">
        <f>D39+D17</f>
        <v>1000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3281.95</v>
      </c>
      <c r="C60" s="43">
        <f t="shared" si="3"/>
        <v>0</v>
      </c>
      <c r="D60" s="43">
        <f t="shared" si="4"/>
        <v>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4077.7</v>
      </c>
      <c r="C61" s="43">
        <f t="shared" si="3"/>
        <v>3000</v>
      </c>
      <c r="D61" s="43">
        <f t="shared" si="4"/>
        <v>3000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0</v>
      </c>
      <c r="C62" s="43">
        <f t="shared" si="3"/>
        <v>5000</v>
      </c>
      <c r="D62" s="43">
        <f t="shared" si="4"/>
        <v>5000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1505.68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1505.68</v>
      </c>
      <c r="C66" s="43">
        <f t="shared" si="3"/>
        <v>5000</v>
      </c>
      <c r="D66" s="43">
        <f t="shared" si="4"/>
        <v>5000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1211.29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1211.29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6794.67</v>
      </c>
      <c r="C71" s="44">
        <f t="shared" si="3"/>
        <v>8000</v>
      </c>
      <c r="D71" s="43">
        <f t="shared" si="7"/>
        <v>8000</v>
      </c>
      <c r="E71" s="43">
        <f t="shared" si="6"/>
        <v>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0</v>
      </c>
      <c r="C75" s="43">
        <f t="shared" si="8"/>
        <v>0</v>
      </c>
      <c r="D75" s="43">
        <f t="shared" si="8"/>
        <v>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0</v>
      </c>
      <c r="C78" s="43">
        <f t="shared" si="8"/>
        <v>0</v>
      </c>
      <c r="D78" s="43">
        <f t="shared" si="8"/>
        <v>0</v>
      </c>
      <c r="E78" s="43">
        <f t="shared" si="9"/>
        <v>0</v>
      </c>
      <c r="F78" s="46"/>
    </row>
    <row r="79" spans="1:6" x14ac:dyDescent="0.25">
      <c r="A79" s="22" t="s">
        <v>19</v>
      </c>
      <c r="B79" s="43">
        <f t="shared" si="8"/>
        <v>10</v>
      </c>
      <c r="C79" s="43">
        <f t="shared" si="8"/>
        <v>2000</v>
      </c>
      <c r="D79" s="43">
        <f t="shared" si="8"/>
        <v>2000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785.75</v>
      </c>
      <c r="C80" s="43">
        <f t="shared" si="8"/>
        <v>1000</v>
      </c>
      <c r="D80" s="43">
        <f t="shared" si="8"/>
        <v>1000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3281.95</v>
      </c>
      <c r="C81" s="43">
        <f t="shared" si="8"/>
        <v>0</v>
      </c>
      <c r="D81" s="43">
        <f t="shared" si="8"/>
        <v>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4077.7</v>
      </c>
      <c r="C82" s="43">
        <f t="shared" si="8"/>
        <v>3000</v>
      </c>
      <c r="D82" s="43">
        <f t="shared" si="8"/>
        <v>3000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0</v>
      </c>
      <c r="C83" s="43">
        <f t="shared" si="8"/>
        <v>5000</v>
      </c>
      <c r="D83" s="43">
        <f t="shared" si="8"/>
        <v>5000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1505.68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1505.68</v>
      </c>
      <c r="C87" s="43">
        <f t="shared" si="8"/>
        <v>5000</v>
      </c>
      <c r="D87" s="43">
        <f t="shared" si="8"/>
        <v>5000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1211.29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1211.29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6794.67</v>
      </c>
      <c r="C92" s="43">
        <f t="shared" si="10"/>
        <v>8000</v>
      </c>
      <c r="D92" s="43">
        <f t="shared" si="10"/>
        <v>8000</v>
      </c>
      <c r="E92" s="82">
        <f t="shared" si="9"/>
        <v>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0</v>
      </c>
      <c r="C99" s="43">
        <f t="shared" si="11"/>
        <v>0</v>
      </c>
      <c r="D99" s="43">
        <f t="shared" si="11"/>
        <v>0</v>
      </c>
      <c r="E99" s="43">
        <f t="shared" si="12"/>
        <v>0</v>
      </c>
      <c r="F99" s="46"/>
    </row>
    <row r="100" spans="1:6" x14ac:dyDescent="0.25">
      <c r="A100" s="22" t="s">
        <v>19</v>
      </c>
      <c r="B100" s="43">
        <f t="shared" si="11"/>
        <v>10</v>
      </c>
      <c r="C100" s="43">
        <f t="shared" si="11"/>
        <v>2000</v>
      </c>
      <c r="D100" s="43">
        <f t="shared" si="11"/>
        <v>2000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785.75</v>
      </c>
      <c r="C101" s="43">
        <f t="shared" si="11"/>
        <v>1000</v>
      </c>
      <c r="D101" s="43">
        <f t="shared" si="11"/>
        <v>1000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3281.95</v>
      </c>
      <c r="C102" s="43">
        <f t="shared" si="11"/>
        <v>0</v>
      </c>
      <c r="D102" s="43">
        <f t="shared" si="11"/>
        <v>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4077.7</v>
      </c>
      <c r="C103" s="43">
        <f t="shared" si="11"/>
        <v>3000</v>
      </c>
      <c r="D103" s="43">
        <f t="shared" si="11"/>
        <v>3000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5000</v>
      </c>
      <c r="D104" s="43">
        <f t="shared" si="11"/>
        <v>5000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1505.68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1505.68</v>
      </c>
      <c r="C108" s="43">
        <f t="shared" si="11"/>
        <v>5000</v>
      </c>
      <c r="D108" s="43">
        <f t="shared" si="11"/>
        <v>5000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1211.29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1211.29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6794.67</v>
      </c>
      <c r="C113" s="48">
        <f t="shared" si="13"/>
        <v>8000</v>
      </c>
      <c r="D113" s="48">
        <f t="shared" si="13"/>
        <v>8000</v>
      </c>
      <c r="E113" s="48">
        <f t="shared" si="12"/>
        <v>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G179"/>
  <sheetViews>
    <sheetView showOutlineSymbols="0" topLeftCell="A156" zoomScaleNormal="100" workbookViewId="0">
      <selection activeCell="B12" sqref="B1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113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73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>
        <v>10000</v>
      </c>
      <c r="D17" s="43">
        <v>10000</v>
      </c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10000</v>
      </c>
      <c r="D19" s="43">
        <f>D18+D17+D16</f>
        <v>10000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0</v>
      </c>
      <c r="C29" s="45">
        <f>C28+C24+C19+C15</f>
        <v>10000</v>
      </c>
      <c r="D29" s="48">
        <f>D28+D24+D19+D15</f>
        <v>10000</v>
      </c>
      <c r="E29" s="78">
        <f>D29-C29</f>
        <v>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57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6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>
        <v>25000</v>
      </c>
      <c r="C38" s="43"/>
      <c r="D38" s="43"/>
      <c r="E38" s="43">
        <f>D39-C38</f>
        <v>50500</v>
      </c>
      <c r="F38" s="46"/>
    </row>
    <row r="39" spans="1:6" x14ac:dyDescent="0.25">
      <c r="A39" s="22" t="s">
        <v>21</v>
      </c>
      <c r="B39" s="43"/>
      <c r="C39" s="43">
        <v>50500</v>
      </c>
      <c r="D39" s="43">
        <v>50500</v>
      </c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25000</v>
      </c>
      <c r="C40" s="43">
        <f>C39+C38+C37</f>
        <v>50500</v>
      </c>
      <c r="D40" s="43">
        <f>D39+D38+D37</f>
        <v>50500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25000</v>
      </c>
      <c r="C50" s="45">
        <f>C49+C45+C40+C36</f>
        <v>50500</v>
      </c>
      <c r="D50" s="48">
        <f>D49+D45+D40+D36</f>
        <v>50500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96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/>
      <c r="C54" s="43"/>
      <c r="D54" s="43"/>
      <c r="E54" s="43">
        <f t="shared" ref="E54:E58" si="3">D54-C54</f>
        <v>0</v>
      </c>
      <c r="F54" s="46"/>
    </row>
    <row r="55" spans="1:6" x14ac:dyDescent="0.25">
      <c r="A55" s="22" t="s">
        <v>8</v>
      </c>
      <c r="B55" s="43"/>
      <c r="C55" s="43"/>
      <c r="D55" s="43"/>
      <c r="E55" s="43">
        <f t="shared" si="3"/>
        <v>0</v>
      </c>
      <c r="F55" s="46"/>
    </row>
    <row r="56" spans="1:6" x14ac:dyDescent="0.25">
      <c r="A56" s="22" t="s">
        <v>9</v>
      </c>
      <c r="B56" s="43"/>
      <c r="C56" s="43"/>
      <c r="D56" s="43"/>
      <c r="E56" s="43">
        <f t="shared" si="3"/>
        <v>0</v>
      </c>
      <c r="F56" s="46"/>
    </row>
    <row r="57" spans="1:6" x14ac:dyDescent="0.25">
      <c r="A57" s="12" t="s">
        <v>10</v>
      </c>
      <c r="B57" s="43">
        <f>B56+B55+B54</f>
        <v>0</v>
      </c>
      <c r="C57" s="43">
        <f>C56+C55+C54</f>
        <v>0</v>
      </c>
      <c r="D57" s="43">
        <f>D56+D55+D54</f>
        <v>0</v>
      </c>
      <c r="E57" s="43">
        <f t="shared" si="3"/>
        <v>0</v>
      </c>
      <c r="F57" s="46"/>
    </row>
    <row r="58" spans="1:6" x14ac:dyDescent="0.25">
      <c r="A58" s="22" t="s">
        <v>19</v>
      </c>
      <c r="B58" s="43"/>
      <c r="C58" s="44"/>
      <c r="D58" s="44"/>
      <c r="E58" s="43">
        <f t="shared" si="3"/>
        <v>0</v>
      </c>
      <c r="F58" s="46"/>
    </row>
    <row r="59" spans="1:6" x14ac:dyDescent="0.25">
      <c r="A59" s="22" t="s">
        <v>20</v>
      </c>
      <c r="B59" s="43"/>
      <c r="C59" s="43">
        <v>45000</v>
      </c>
      <c r="D59" s="43">
        <v>45000</v>
      </c>
      <c r="E59" s="43">
        <f>D60-C59</f>
        <v>25000</v>
      </c>
      <c r="F59" s="46"/>
    </row>
    <row r="60" spans="1:6" x14ac:dyDescent="0.25">
      <c r="A60" s="22" t="s">
        <v>21</v>
      </c>
      <c r="B60" s="43"/>
      <c r="C60" s="43">
        <v>70000</v>
      </c>
      <c r="D60" s="43">
        <v>70000</v>
      </c>
      <c r="E60" s="43">
        <f>D61-C60</f>
        <v>45000</v>
      </c>
      <c r="F60" s="46"/>
    </row>
    <row r="61" spans="1:6" x14ac:dyDescent="0.25">
      <c r="A61" s="12" t="s">
        <v>16</v>
      </c>
      <c r="B61" s="43">
        <f>B60+B59+B58</f>
        <v>0</v>
      </c>
      <c r="C61" s="43">
        <f>C60+C59+C58</f>
        <v>115000</v>
      </c>
      <c r="D61" s="43">
        <f>D60+D59+D58</f>
        <v>115000</v>
      </c>
      <c r="E61" s="43">
        <f t="shared" ref="E61:E63" si="4">D61-C61</f>
        <v>0</v>
      </c>
      <c r="F61" s="46"/>
    </row>
    <row r="62" spans="1:6" x14ac:dyDescent="0.25">
      <c r="A62" s="22" t="s">
        <v>22</v>
      </c>
      <c r="B62" s="43"/>
      <c r="C62" s="43">
        <v>75000</v>
      </c>
      <c r="D62" s="43">
        <v>75000</v>
      </c>
      <c r="E62" s="43">
        <f t="shared" si="4"/>
        <v>0</v>
      </c>
      <c r="F62" s="46"/>
    </row>
    <row r="63" spans="1:6" x14ac:dyDescent="0.25">
      <c r="A63" s="22" t="s">
        <v>23</v>
      </c>
      <c r="B63" s="43"/>
      <c r="C63" s="43"/>
      <c r="D63" s="43"/>
      <c r="E63" s="43">
        <f t="shared" si="4"/>
        <v>0</v>
      </c>
      <c r="F63" s="46"/>
    </row>
    <row r="64" spans="1:6" x14ac:dyDescent="0.25">
      <c r="A64" s="22" t="s">
        <v>24</v>
      </c>
      <c r="B64" s="43"/>
      <c r="C64" s="43"/>
      <c r="D64" s="43"/>
      <c r="E64" s="43"/>
      <c r="F64" s="46"/>
    </row>
    <row r="65" spans="1:6" x14ac:dyDescent="0.25">
      <c r="A65" s="22" t="s">
        <v>25</v>
      </c>
      <c r="B65" s="43"/>
      <c r="C65" s="43"/>
      <c r="D65" s="43"/>
      <c r="E65" s="43"/>
      <c r="F65" s="46"/>
    </row>
    <row r="66" spans="1:6" x14ac:dyDescent="0.25">
      <c r="A66" s="12" t="s">
        <v>17</v>
      </c>
      <c r="B66" s="43">
        <f>B65+B64+B63+B62</f>
        <v>0</v>
      </c>
      <c r="C66" s="43">
        <f>C65+C64+C63+C62</f>
        <v>75000</v>
      </c>
      <c r="D66" s="43">
        <f>D65+D64+D63+D62</f>
        <v>75000</v>
      </c>
      <c r="E66" s="43">
        <f t="shared" ref="E66:E71" si="5">D66-C66</f>
        <v>0</v>
      </c>
      <c r="F66" s="46"/>
    </row>
    <row r="67" spans="1:6" x14ac:dyDescent="0.25">
      <c r="A67" s="22" t="s">
        <v>26</v>
      </c>
      <c r="B67" s="43"/>
      <c r="C67" s="43"/>
      <c r="D67" s="43"/>
      <c r="E67" s="43">
        <f t="shared" si="5"/>
        <v>0</v>
      </c>
      <c r="F67" s="46"/>
    </row>
    <row r="68" spans="1:6" x14ac:dyDescent="0.25">
      <c r="A68" s="22" t="s">
        <v>27</v>
      </c>
      <c r="B68" s="43"/>
      <c r="C68" s="43"/>
      <c r="D68" s="43"/>
      <c r="E68" s="43">
        <f t="shared" si="5"/>
        <v>0</v>
      </c>
      <c r="F68" s="46"/>
    </row>
    <row r="69" spans="1:6" x14ac:dyDescent="0.25">
      <c r="A69" s="22" t="s">
        <v>28</v>
      </c>
      <c r="B69" s="43"/>
      <c r="C69" s="43"/>
      <c r="D69" s="43"/>
      <c r="E69" s="43">
        <f t="shared" si="5"/>
        <v>0</v>
      </c>
      <c r="F69" s="46"/>
    </row>
    <row r="70" spans="1:6" x14ac:dyDescent="0.25">
      <c r="A70" s="12" t="s">
        <v>18</v>
      </c>
      <c r="B70" s="43">
        <f>B69+B68+B67</f>
        <v>0</v>
      </c>
      <c r="C70" s="43">
        <f>C69+C68+C67</f>
        <v>0</v>
      </c>
      <c r="D70" s="43">
        <f>D69+D68+D67</f>
        <v>0</v>
      </c>
      <c r="E70" s="43">
        <f t="shared" si="5"/>
        <v>0</v>
      </c>
      <c r="F70" s="46"/>
    </row>
    <row r="71" spans="1:6" x14ac:dyDescent="0.25">
      <c r="A71" s="25" t="s">
        <v>14</v>
      </c>
      <c r="B71" s="48">
        <f>B70+B66+B61+B57</f>
        <v>0</v>
      </c>
      <c r="C71" s="45">
        <f>C70+C66+C61+C57</f>
        <v>190000</v>
      </c>
      <c r="D71" s="48">
        <f>D70+D66+D61+D57</f>
        <v>190000</v>
      </c>
      <c r="E71" s="78">
        <f t="shared" si="5"/>
        <v>0</v>
      </c>
      <c r="F71" s="46"/>
    </row>
    <row r="72" spans="1:6" x14ac:dyDescent="0.25">
      <c r="A72" s="28"/>
      <c r="B72" s="65"/>
      <c r="C72" s="46"/>
      <c r="D72" s="46"/>
      <c r="E72" s="72"/>
      <c r="F72" s="46"/>
    </row>
    <row r="73" spans="1:6" x14ac:dyDescent="0.25">
      <c r="A73" s="12" t="s">
        <v>88</v>
      </c>
      <c r="B73" s="65"/>
      <c r="C73" s="46"/>
      <c r="D73" s="46"/>
      <c r="E73" s="72"/>
      <c r="F73" s="46"/>
    </row>
    <row r="74" spans="1:6" x14ac:dyDescent="0.25">
      <c r="A74" s="30"/>
      <c r="B74" s="79"/>
      <c r="C74" s="47"/>
      <c r="D74" s="47"/>
      <c r="E74" s="80"/>
      <c r="F74" s="46"/>
    </row>
    <row r="75" spans="1:6" x14ac:dyDescent="0.25">
      <c r="A75" s="22" t="s">
        <v>7</v>
      </c>
      <c r="B75" s="43">
        <v>632882.42000000004</v>
      </c>
      <c r="C75" s="43">
        <v>748218</v>
      </c>
      <c r="D75" s="43">
        <f>651177+115794+24000+15000</f>
        <v>805971</v>
      </c>
      <c r="E75" s="43">
        <f>D75-C75</f>
        <v>57753</v>
      </c>
      <c r="F75" s="46"/>
    </row>
    <row r="76" spans="1:6" x14ac:dyDescent="0.25">
      <c r="A76" s="22" t="s">
        <v>8</v>
      </c>
      <c r="B76" s="43">
        <v>23604.25</v>
      </c>
      <c r="C76" s="43">
        <v>24500</v>
      </c>
      <c r="D76" s="43">
        <v>9500</v>
      </c>
      <c r="E76" s="43">
        <f t="shared" ref="E76:E84" si="6">D76-C76</f>
        <v>-15000</v>
      </c>
      <c r="F76" s="46"/>
    </row>
    <row r="77" spans="1:6" x14ac:dyDescent="0.25">
      <c r="A77" s="22" t="s">
        <v>9</v>
      </c>
      <c r="B77" s="43">
        <v>223372.39</v>
      </c>
      <c r="C77" s="43"/>
      <c r="D77" s="43"/>
      <c r="E77" s="43">
        <f t="shared" si="6"/>
        <v>0</v>
      </c>
      <c r="F77" s="46"/>
    </row>
    <row r="78" spans="1:6" x14ac:dyDescent="0.25">
      <c r="A78" s="12" t="s">
        <v>10</v>
      </c>
      <c r="B78" s="43">
        <f>B77+B76+B75</f>
        <v>879859.06</v>
      </c>
      <c r="C78" s="43">
        <f>C77+C76+C75</f>
        <v>772718</v>
      </c>
      <c r="D78" s="43">
        <f>D77+D76+D75</f>
        <v>815471</v>
      </c>
      <c r="E78" s="43">
        <f t="shared" si="6"/>
        <v>42753</v>
      </c>
      <c r="F78" s="46"/>
    </row>
    <row r="79" spans="1:6" x14ac:dyDescent="0.25">
      <c r="A79" s="22" t="s">
        <v>19</v>
      </c>
      <c r="B79" s="43">
        <v>4393.09</v>
      </c>
      <c r="C79" s="44">
        <v>3000</v>
      </c>
      <c r="D79" s="44">
        <f>3000</f>
        <v>3000</v>
      </c>
      <c r="E79" s="43">
        <f t="shared" si="6"/>
        <v>0</v>
      </c>
      <c r="F79" s="46"/>
    </row>
    <row r="80" spans="1:6" x14ac:dyDescent="0.25">
      <c r="A80" s="22" t="s">
        <v>20</v>
      </c>
      <c r="B80" s="43">
        <v>1161154.99</v>
      </c>
      <c r="C80" s="43">
        <v>941000</v>
      </c>
      <c r="D80" s="43">
        <f>80000+3500+900000+20000+337500+75000+35000</f>
        <v>1451000</v>
      </c>
      <c r="E80" s="43">
        <f t="shared" si="6"/>
        <v>510000</v>
      </c>
      <c r="F80" s="46"/>
    </row>
    <row r="81" spans="1:6" x14ac:dyDescent="0.25">
      <c r="A81" s="22" t="s">
        <v>21</v>
      </c>
      <c r="B81" s="43">
        <v>19168.05</v>
      </c>
      <c r="C81" s="43">
        <v>62000</v>
      </c>
      <c r="D81" s="43">
        <f>12000+50000</f>
        <v>62000</v>
      </c>
      <c r="E81" s="43">
        <f t="shared" si="6"/>
        <v>0</v>
      </c>
      <c r="F81" s="46"/>
    </row>
    <row r="82" spans="1:6" x14ac:dyDescent="0.25">
      <c r="A82" s="12" t="s">
        <v>16</v>
      </c>
      <c r="B82" s="43">
        <f>B81+B80+B79</f>
        <v>1184716.1300000001</v>
      </c>
      <c r="C82" s="43">
        <f>C81+C80+C79</f>
        <v>1006000</v>
      </c>
      <c r="D82" s="43">
        <f>D81+D80+D79</f>
        <v>1516000</v>
      </c>
      <c r="E82" s="43">
        <f t="shared" si="6"/>
        <v>510000</v>
      </c>
      <c r="F82" s="46"/>
    </row>
    <row r="83" spans="1:6" x14ac:dyDescent="0.25">
      <c r="A83" s="22" t="s">
        <v>22</v>
      </c>
      <c r="B83" s="43">
        <v>16741.53</v>
      </c>
      <c r="C83" s="43">
        <v>81500</v>
      </c>
      <c r="D83" s="43">
        <f>6500+12000+75000</f>
        <v>93500</v>
      </c>
      <c r="E83" s="43">
        <f t="shared" si="6"/>
        <v>12000</v>
      </c>
      <c r="F83" s="46"/>
    </row>
    <row r="84" spans="1:6" x14ac:dyDescent="0.25">
      <c r="A84" s="22" t="s">
        <v>23</v>
      </c>
      <c r="B84" s="43">
        <v>307874.78999999998</v>
      </c>
      <c r="C84" s="43">
        <v>450840</v>
      </c>
      <c r="D84" s="43">
        <f>200000+25000+15000+40099+22000+188741+10000</f>
        <v>500840</v>
      </c>
      <c r="E84" s="43">
        <f t="shared" si="6"/>
        <v>50000</v>
      </c>
      <c r="F84" s="46"/>
    </row>
    <row r="85" spans="1:6" x14ac:dyDescent="0.25">
      <c r="A85" s="22" t="s">
        <v>24</v>
      </c>
      <c r="B85" s="43"/>
      <c r="C85" s="43"/>
      <c r="D85" s="43"/>
      <c r="E85" s="43"/>
      <c r="F85" s="46"/>
    </row>
    <row r="86" spans="1:6" x14ac:dyDescent="0.25">
      <c r="A86" s="22" t="s">
        <v>25</v>
      </c>
      <c r="B86" s="43"/>
      <c r="C86" s="43"/>
      <c r="D86" s="43"/>
      <c r="E86" s="43"/>
      <c r="F86" s="46"/>
    </row>
    <row r="87" spans="1:6" x14ac:dyDescent="0.25">
      <c r="A87" s="12" t="s">
        <v>17</v>
      </c>
      <c r="B87" s="43">
        <f>B86+B85+B84+B83</f>
        <v>324616.31999999995</v>
      </c>
      <c r="C87" s="43">
        <f>C86+C85+C84+C83</f>
        <v>532340</v>
      </c>
      <c r="D87" s="43">
        <f>D86+D85+D84+D83</f>
        <v>594340</v>
      </c>
      <c r="E87" s="43">
        <f>D87-C87</f>
        <v>62000</v>
      </c>
      <c r="F87" s="46"/>
    </row>
    <row r="88" spans="1:6" x14ac:dyDescent="0.25">
      <c r="A88" s="22" t="s">
        <v>26</v>
      </c>
      <c r="B88" s="43">
        <v>278.07</v>
      </c>
      <c r="C88" s="43">
        <v>2500</v>
      </c>
      <c r="D88" s="43">
        <f>2500</f>
        <v>2500</v>
      </c>
      <c r="E88" s="43">
        <f t="shared" ref="E88:E92" si="7">D88-C88</f>
        <v>0</v>
      </c>
      <c r="F88" s="46"/>
    </row>
    <row r="89" spans="1:6" x14ac:dyDescent="0.25">
      <c r="A89" s="22" t="s">
        <v>27</v>
      </c>
      <c r="B89" s="43"/>
      <c r="C89" s="43"/>
      <c r="D89" s="43"/>
      <c r="E89" s="43">
        <f t="shared" si="7"/>
        <v>0</v>
      </c>
      <c r="F89" s="46"/>
    </row>
    <row r="90" spans="1:6" x14ac:dyDescent="0.25">
      <c r="A90" s="22" t="s">
        <v>28</v>
      </c>
      <c r="B90" s="43"/>
      <c r="C90" s="43"/>
      <c r="D90" s="43"/>
      <c r="E90" s="43">
        <f t="shared" si="7"/>
        <v>0</v>
      </c>
      <c r="F90" s="46"/>
    </row>
    <row r="91" spans="1:6" x14ac:dyDescent="0.25">
      <c r="A91" s="12" t="s">
        <v>18</v>
      </c>
      <c r="B91" s="43">
        <f>B90+B89+B88</f>
        <v>278.07</v>
      </c>
      <c r="C91" s="43">
        <f>C90+C89+C88</f>
        <v>2500</v>
      </c>
      <c r="D91" s="43">
        <f>D90+D89+D88</f>
        <v>2500</v>
      </c>
      <c r="E91" s="43">
        <f t="shared" si="7"/>
        <v>0</v>
      </c>
      <c r="F91" s="46"/>
    </row>
    <row r="92" spans="1:6" x14ac:dyDescent="0.25">
      <c r="A92" s="25" t="s">
        <v>14</v>
      </c>
      <c r="B92" s="48">
        <f>B91+B87+B82+B78</f>
        <v>2389469.58</v>
      </c>
      <c r="C92" s="45">
        <f>C91+C87+C82+C78</f>
        <v>2313558</v>
      </c>
      <c r="D92" s="48">
        <f>D91+D87+D82+D78</f>
        <v>2928311</v>
      </c>
      <c r="E92" s="78">
        <f t="shared" si="7"/>
        <v>614753</v>
      </c>
      <c r="F92" s="46"/>
    </row>
    <row r="93" spans="1:6" x14ac:dyDescent="0.25">
      <c r="A93" s="28"/>
      <c r="B93" s="65"/>
      <c r="C93" s="46"/>
      <c r="D93" s="46"/>
      <c r="E93" s="72"/>
      <c r="F93" s="46"/>
    </row>
    <row r="94" spans="1:6" x14ac:dyDescent="0.25">
      <c r="A94" s="29" t="s">
        <v>114</v>
      </c>
      <c r="B94" s="65"/>
      <c r="C94" s="46"/>
      <c r="D94" s="46"/>
      <c r="E94" s="72"/>
      <c r="F94" s="46"/>
    </row>
    <row r="95" spans="1:6" x14ac:dyDescent="0.25">
      <c r="A95" s="30"/>
      <c r="B95" s="79"/>
      <c r="C95" s="47"/>
      <c r="D95" s="47"/>
      <c r="E95" s="80"/>
      <c r="F95" s="46"/>
    </row>
    <row r="96" spans="1:6" x14ac:dyDescent="0.25">
      <c r="A96" s="22" t="s">
        <v>7</v>
      </c>
      <c r="B96" s="43"/>
      <c r="C96" s="43"/>
      <c r="D96" s="43"/>
      <c r="E96" s="43">
        <f t="shared" ref="E96:E100" si="8">D96-C96</f>
        <v>0</v>
      </c>
      <c r="F96" s="46"/>
    </row>
    <row r="97" spans="1:6" x14ac:dyDescent="0.25">
      <c r="A97" s="22" t="s">
        <v>8</v>
      </c>
      <c r="B97" s="43"/>
      <c r="C97" s="43"/>
      <c r="D97" s="43"/>
      <c r="E97" s="43">
        <f t="shared" si="8"/>
        <v>0</v>
      </c>
      <c r="F97" s="46"/>
    </row>
    <row r="98" spans="1:6" x14ac:dyDescent="0.25">
      <c r="A98" s="22" t="s">
        <v>9</v>
      </c>
      <c r="B98" s="43"/>
      <c r="C98" s="43"/>
      <c r="D98" s="43"/>
      <c r="E98" s="43">
        <f t="shared" si="8"/>
        <v>0</v>
      </c>
      <c r="F98" s="46"/>
    </row>
    <row r="99" spans="1:6" x14ac:dyDescent="0.25">
      <c r="A99" s="12" t="s">
        <v>10</v>
      </c>
      <c r="B99" s="43">
        <f>B98+B97+B96</f>
        <v>0</v>
      </c>
      <c r="C99" s="43">
        <f>C98+C97+C96</f>
        <v>0</v>
      </c>
      <c r="D99" s="43">
        <f>D98+D97+D96</f>
        <v>0</v>
      </c>
      <c r="E99" s="43">
        <f t="shared" si="8"/>
        <v>0</v>
      </c>
      <c r="F99" s="46"/>
    </row>
    <row r="100" spans="1:6" x14ac:dyDescent="0.25">
      <c r="A100" s="22" t="s">
        <v>19</v>
      </c>
      <c r="B100" s="43"/>
      <c r="C100" s="44"/>
      <c r="D100" s="44"/>
      <c r="E100" s="43">
        <f t="shared" si="8"/>
        <v>0</v>
      </c>
      <c r="F100" s="46"/>
    </row>
    <row r="101" spans="1:6" x14ac:dyDescent="0.25">
      <c r="A101" s="22" t="s">
        <v>20</v>
      </c>
      <c r="B101" s="43">
        <v>763581</v>
      </c>
      <c r="C101" s="43">
        <v>839000</v>
      </c>
      <c r="D101" s="43">
        <f>157000+782000</f>
        <v>939000</v>
      </c>
      <c r="E101" s="43">
        <f>D102-C101</f>
        <v>-689000</v>
      </c>
      <c r="F101" s="46"/>
    </row>
    <row r="102" spans="1:6" x14ac:dyDescent="0.25">
      <c r="A102" s="22" t="s">
        <v>21</v>
      </c>
      <c r="B102" s="43"/>
      <c r="C102" s="43">
        <v>150000</v>
      </c>
      <c r="D102" s="43">
        <v>150000</v>
      </c>
      <c r="E102" s="43">
        <f>D103-C102</f>
        <v>939000</v>
      </c>
      <c r="F102" s="46"/>
    </row>
    <row r="103" spans="1:6" x14ac:dyDescent="0.25">
      <c r="A103" s="12" t="s">
        <v>16</v>
      </c>
      <c r="B103" s="43">
        <f>B102+B101+B100</f>
        <v>763581</v>
      </c>
      <c r="C103" s="43">
        <f>C102+C101+C100</f>
        <v>989000</v>
      </c>
      <c r="D103" s="43">
        <f>D102+D101+D100</f>
        <v>1089000</v>
      </c>
      <c r="E103" s="43">
        <f t="shared" ref="E103:E105" si="9">D103-C103</f>
        <v>100000</v>
      </c>
      <c r="F103" s="46"/>
    </row>
    <row r="104" spans="1:6" x14ac:dyDescent="0.25">
      <c r="A104" s="22" t="s">
        <v>22</v>
      </c>
      <c r="B104" s="43"/>
      <c r="C104" s="43"/>
      <c r="D104" s="43"/>
      <c r="E104" s="43">
        <f t="shared" si="9"/>
        <v>0</v>
      </c>
      <c r="F104" s="46"/>
    </row>
    <row r="105" spans="1:6" x14ac:dyDescent="0.25">
      <c r="A105" s="22" t="s">
        <v>23</v>
      </c>
      <c r="B105" s="43"/>
      <c r="C105" s="43"/>
      <c r="D105" s="43"/>
      <c r="E105" s="43">
        <f t="shared" si="9"/>
        <v>0</v>
      </c>
      <c r="F105" s="46"/>
    </row>
    <row r="106" spans="1:6" x14ac:dyDescent="0.25">
      <c r="A106" s="22" t="s">
        <v>24</v>
      </c>
      <c r="B106" s="43"/>
      <c r="C106" s="43"/>
      <c r="D106" s="43"/>
      <c r="E106" s="43"/>
      <c r="F106" s="46"/>
    </row>
    <row r="107" spans="1:6" x14ac:dyDescent="0.25">
      <c r="A107" s="22" t="s">
        <v>25</v>
      </c>
      <c r="B107" s="43"/>
      <c r="C107" s="43"/>
      <c r="D107" s="43"/>
      <c r="E107" s="43"/>
      <c r="F107" s="46"/>
    </row>
    <row r="108" spans="1:6" x14ac:dyDescent="0.25">
      <c r="A108" s="12" t="s">
        <v>17</v>
      </c>
      <c r="B108" s="43">
        <f>B107+B106+B105+B104</f>
        <v>0</v>
      </c>
      <c r="C108" s="43">
        <f>C107+C106+C105+C104</f>
        <v>0</v>
      </c>
      <c r="D108" s="43">
        <f>D107+D106+D105+D104</f>
        <v>0</v>
      </c>
      <c r="E108" s="43">
        <f t="shared" ref="E108:E113" si="10">D108-C108</f>
        <v>0</v>
      </c>
      <c r="F108" s="46"/>
    </row>
    <row r="109" spans="1:6" x14ac:dyDescent="0.25">
      <c r="A109" s="22" t="s">
        <v>26</v>
      </c>
      <c r="B109" s="43"/>
      <c r="C109" s="43">
        <v>100000</v>
      </c>
      <c r="D109" s="43">
        <v>2516358</v>
      </c>
      <c r="E109" s="43">
        <f t="shared" si="10"/>
        <v>2416358</v>
      </c>
      <c r="F109" s="46"/>
    </row>
    <row r="110" spans="1:6" x14ac:dyDescent="0.25">
      <c r="A110" s="22" t="s">
        <v>27</v>
      </c>
      <c r="B110" s="43"/>
      <c r="C110" s="43"/>
      <c r="D110" s="43"/>
      <c r="E110" s="43">
        <f t="shared" si="10"/>
        <v>0</v>
      </c>
      <c r="F110" s="46"/>
    </row>
    <row r="111" spans="1:6" x14ac:dyDescent="0.25">
      <c r="A111" s="22" t="s">
        <v>28</v>
      </c>
      <c r="B111" s="43"/>
      <c r="C111" s="43"/>
      <c r="D111" s="43"/>
      <c r="E111" s="43">
        <f t="shared" si="10"/>
        <v>0</v>
      </c>
      <c r="F111" s="46"/>
    </row>
    <row r="112" spans="1:6" x14ac:dyDescent="0.25">
      <c r="A112" s="12" t="s">
        <v>18</v>
      </c>
      <c r="B112" s="43">
        <f>B111+B110+B109</f>
        <v>0</v>
      </c>
      <c r="C112" s="43">
        <f>C111+C110+C109</f>
        <v>100000</v>
      </c>
      <c r="D112" s="43">
        <f>D111+D110+D109</f>
        <v>2516358</v>
      </c>
      <c r="E112" s="43">
        <f t="shared" si="10"/>
        <v>2416358</v>
      </c>
      <c r="F112" s="46"/>
    </row>
    <row r="113" spans="1:6" x14ac:dyDescent="0.25">
      <c r="A113" s="25" t="s">
        <v>14</v>
      </c>
      <c r="B113" s="48">
        <f>B112+B108+B103+B99</f>
        <v>763581</v>
      </c>
      <c r="C113" s="45">
        <f>C112+C108+C103+C99</f>
        <v>1089000</v>
      </c>
      <c r="D113" s="48">
        <f>D112+D108+D103+D99</f>
        <v>3605358</v>
      </c>
      <c r="E113" s="78">
        <f t="shared" si="10"/>
        <v>2516358</v>
      </c>
      <c r="F113" s="46"/>
    </row>
    <row r="114" spans="1:6" x14ac:dyDescent="0.25">
      <c r="A114" s="28"/>
      <c r="B114" s="65"/>
      <c r="C114" s="46"/>
      <c r="D114" s="46"/>
      <c r="E114" s="72"/>
      <c r="F114" s="46"/>
    </row>
    <row r="115" spans="1:6" x14ac:dyDescent="0.25">
      <c r="A115" s="29" t="s">
        <v>30</v>
      </c>
      <c r="B115" s="65"/>
      <c r="C115" s="46"/>
      <c r="D115" s="46"/>
      <c r="E115" s="72"/>
      <c r="F115" s="46"/>
    </row>
    <row r="116" spans="1:6" x14ac:dyDescent="0.25">
      <c r="A116" s="30"/>
      <c r="B116" s="79"/>
      <c r="C116" s="47"/>
      <c r="D116" s="47"/>
      <c r="E116" s="80"/>
      <c r="F116" s="46"/>
    </row>
    <row r="117" spans="1:6" x14ac:dyDescent="0.25">
      <c r="A117" s="22" t="s">
        <v>7</v>
      </c>
      <c r="B117" s="43">
        <f>B12+B54+B33+B75+B96</f>
        <v>632882.42000000004</v>
      </c>
      <c r="C117" s="43">
        <f>C12+C54+C33+C75+C96</f>
        <v>748218</v>
      </c>
      <c r="D117" s="43">
        <f>D12+D54+D33+D75+D96</f>
        <v>805971</v>
      </c>
      <c r="E117" s="43">
        <f>D117-C117</f>
        <v>57753</v>
      </c>
      <c r="F117" s="46"/>
    </row>
    <row r="118" spans="1:6" x14ac:dyDescent="0.25">
      <c r="A118" s="22" t="s">
        <v>8</v>
      </c>
      <c r="B118" s="43">
        <f t="shared" ref="B118" si="11">B13+B55+B34+B76+B97</f>
        <v>23604.25</v>
      </c>
      <c r="C118" s="43">
        <f t="shared" ref="C118:D134" si="12">C13+C55+C34+C76+C97</f>
        <v>24500</v>
      </c>
      <c r="D118" s="43">
        <f t="shared" si="12"/>
        <v>9500</v>
      </c>
      <c r="E118" s="43">
        <f t="shared" ref="E118:E134" si="13">D118-C118</f>
        <v>-15000</v>
      </c>
      <c r="F118" s="46"/>
    </row>
    <row r="119" spans="1:6" x14ac:dyDescent="0.25">
      <c r="A119" s="22" t="s">
        <v>9</v>
      </c>
      <c r="B119" s="43">
        <f t="shared" ref="B119" si="14">B14+B56+B35+B77+B98</f>
        <v>223372.39</v>
      </c>
      <c r="C119" s="43">
        <f t="shared" si="12"/>
        <v>0</v>
      </c>
      <c r="D119" s="43">
        <f t="shared" si="12"/>
        <v>0</v>
      </c>
      <c r="E119" s="43">
        <f t="shared" si="13"/>
        <v>0</v>
      </c>
      <c r="F119" s="46"/>
    </row>
    <row r="120" spans="1:6" x14ac:dyDescent="0.25">
      <c r="A120" s="12" t="s">
        <v>10</v>
      </c>
      <c r="B120" s="43">
        <f t="shared" ref="B120" si="15">B15+B57+B36+B78+B99</f>
        <v>879859.06</v>
      </c>
      <c r="C120" s="43">
        <f t="shared" si="12"/>
        <v>772718</v>
      </c>
      <c r="D120" s="43">
        <f t="shared" si="12"/>
        <v>815471</v>
      </c>
      <c r="E120" s="43">
        <f t="shared" si="13"/>
        <v>42753</v>
      </c>
      <c r="F120" s="46"/>
    </row>
    <row r="121" spans="1:6" x14ac:dyDescent="0.25">
      <c r="A121" s="22" t="s">
        <v>19</v>
      </c>
      <c r="B121" s="43">
        <f t="shared" ref="B121" si="16">B16+B58+B37+B79+B100</f>
        <v>4393.09</v>
      </c>
      <c r="C121" s="43">
        <f t="shared" si="12"/>
        <v>3000</v>
      </c>
      <c r="D121" s="43">
        <f t="shared" si="12"/>
        <v>3000</v>
      </c>
      <c r="E121" s="43">
        <f t="shared" si="13"/>
        <v>0</v>
      </c>
      <c r="F121" s="46"/>
    </row>
    <row r="122" spans="1:6" x14ac:dyDescent="0.25">
      <c r="A122" s="22" t="s">
        <v>20</v>
      </c>
      <c r="B122" s="43">
        <f t="shared" ref="B122" si="17">B17+B59+B38+B80+B101</f>
        <v>1949735.99</v>
      </c>
      <c r="C122" s="43">
        <f t="shared" si="12"/>
        <v>1835000</v>
      </c>
      <c r="D122" s="43">
        <f t="shared" si="12"/>
        <v>2445000</v>
      </c>
      <c r="E122" s="43">
        <f t="shared" si="13"/>
        <v>610000</v>
      </c>
      <c r="F122" s="46"/>
    </row>
    <row r="123" spans="1:6" x14ac:dyDescent="0.25">
      <c r="A123" s="22" t="s">
        <v>21</v>
      </c>
      <c r="B123" s="43">
        <f t="shared" ref="B123" si="18">B18+B60+B39+B81+B102</f>
        <v>19168.05</v>
      </c>
      <c r="C123" s="43">
        <f t="shared" si="12"/>
        <v>332500</v>
      </c>
      <c r="D123" s="43">
        <f t="shared" si="12"/>
        <v>332500</v>
      </c>
      <c r="E123" s="59">
        <f t="shared" si="13"/>
        <v>0</v>
      </c>
      <c r="F123" s="9"/>
    </row>
    <row r="124" spans="1:6" x14ac:dyDescent="0.25">
      <c r="A124" s="12" t="s">
        <v>16</v>
      </c>
      <c r="B124" s="43">
        <f t="shared" ref="B124" si="19">B19+B61+B40+B82+B103</f>
        <v>1973297.1300000001</v>
      </c>
      <c r="C124" s="43">
        <f t="shared" si="12"/>
        <v>2170500</v>
      </c>
      <c r="D124" s="43">
        <f t="shared" si="12"/>
        <v>2780500</v>
      </c>
      <c r="E124" s="59">
        <f t="shared" si="13"/>
        <v>610000</v>
      </c>
      <c r="F124" s="9"/>
    </row>
    <row r="125" spans="1:6" x14ac:dyDescent="0.25">
      <c r="A125" s="22" t="s">
        <v>22</v>
      </c>
      <c r="B125" s="43">
        <f t="shared" ref="B125" si="20">B20+B62+B41+B83+B104</f>
        <v>16741.53</v>
      </c>
      <c r="C125" s="43">
        <f t="shared" si="12"/>
        <v>156500</v>
      </c>
      <c r="D125" s="43">
        <f t="shared" si="12"/>
        <v>168500</v>
      </c>
      <c r="E125" s="59">
        <f t="shared" si="13"/>
        <v>12000</v>
      </c>
      <c r="F125" s="9"/>
    </row>
    <row r="126" spans="1:6" x14ac:dyDescent="0.25">
      <c r="A126" s="22" t="s">
        <v>23</v>
      </c>
      <c r="B126" s="43">
        <f t="shared" ref="B126" si="21">B21+B63+B42+B84+B105</f>
        <v>307874.78999999998</v>
      </c>
      <c r="C126" s="43">
        <f t="shared" si="12"/>
        <v>450840</v>
      </c>
      <c r="D126" s="43">
        <f t="shared" si="12"/>
        <v>500840</v>
      </c>
      <c r="E126" s="59">
        <f t="shared" si="13"/>
        <v>50000</v>
      </c>
      <c r="F126" s="9"/>
    </row>
    <row r="127" spans="1:6" x14ac:dyDescent="0.25">
      <c r="A127" s="22" t="s">
        <v>24</v>
      </c>
      <c r="B127" s="43">
        <f t="shared" ref="B127" si="22">B22+B64+B43+B85+B106</f>
        <v>0</v>
      </c>
      <c r="C127" s="43">
        <f t="shared" si="12"/>
        <v>0</v>
      </c>
      <c r="D127" s="43">
        <f t="shared" si="12"/>
        <v>0</v>
      </c>
      <c r="E127" s="59">
        <f t="shared" si="13"/>
        <v>0</v>
      </c>
      <c r="F127" s="9"/>
    </row>
    <row r="128" spans="1:6" x14ac:dyDescent="0.25">
      <c r="A128" s="22" t="s">
        <v>25</v>
      </c>
      <c r="B128" s="43">
        <f t="shared" ref="B128" si="23">B23+B65+B44+B86+B107</f>
        <v>0</v>
      </c>
      <c r="C128" s="43">
        <f t="shared" si="12"/>
        <v>0</v>
      </c>
      <c r="D128" s="43">
        <f t="shared" si="12"/>
        <v>0</v>
      </c>
      <c r="E128" s="59">
        <f t="shared" si="13"/>
        <v>0</v>
      </c>
      <c r="F128" s="9"/>
    </row>
    <row r="129" spans="1:6" x14ac:dyDescent="0.25">
      <c r="A129" s="12" t="s">
        <v>17</v>
      </c>
      <c r="B129" s="43">
        <f t="shared" ref="B129" si="24">B24+B66+B45+B87+B108</f>
        <v>324616.31999999995</v>
      </c>
      <c r="C129" s="43">
        <f t="shared" si="12"/>
        <v>607340</v>
      </c>
      <c r="D129" s="43">
        <f t="shared" si="12"/>
        <v>669340</v>
      </c>
      <c r="E129" s="59">
        <f t="shared" si="13"/>
        <v>62000</v>
      </c>
      <c r="F129" s="9"/>
    </row>
    <row r="130" spans="1:6" x14ac:dyDescent="0.25">
      <c r="A130" s="22" t="s">
        <v>26</v>
      </c>
      <c r="B130" s="43">
        <f t="shared" ref="B130" si="25">B25+B67+B46+B88+B109</f>
        <v>278.07</v>
      </c>
      <c r="C130" s="43">
        <f t="shared" si="12"/>
        <v>102500</v>
      </c>
      <c r="D130" s="43">
        <f t="shared" si="12"/>
        <v>2518858</v>
      </c>
      <c r="E130" s="59">
        <f t="shared" si="13"/>
        <v>2416358</v>
      </c>
      <c r="F130" s="9"/>
    </row>
    <row r="131" spans="1:6" x14ac:dyDescent="0.25">
      <c r="A131" s="22" t="s">
        <v>27</v>
      </c>
      <c r="B131" s="43">
        <f t="shared" ref="B131" si="26">B26+B68+B47+B89+B110</f>
        <v>0</v>
      </c>
      <c r="C131" s="43">
        <f t="shared" si="12"/>
        <v>0</v>
      </c>
      <c r="D131" s="43">
        <f t="shared" si="12"/>
        <v>0</v>
      </c>
      <c r="E131" s="59">
        <f t="shared" si="13"/>
        <v>0</v>
      </c>
      <c r="F131" s="9"/>
    </row>
    <row r="132" spans="1:6" x14ac:dyDescent="0.25">
      <c r="A132" s="22" t="s">
        <v>28</v>
      </c>
      <c r="B132" s="43">
        <f t="shared" ref="B132" si="27">B27+B69+B48+B90+B111</f>
        <v>0</v>
      </c>
      <c r="C132" s="43">
        <f t="shared" si="12"/>
        <v>0</v>
      </c>
      <c r="D132" s="43">
        <f t="shared" si="12"/>
        <v>0</v>
      </c>
      <c r="E132" s="59">
        <f t="shared" si="13"/>
        <v>0</v>
      </c>
      <c r="F132" s="9"/>
    </row>
    <row r="133" spans="1:6" x14ac:dyDescent="0.25">
      <c r="A133" s="12" t="s">
        <v>18</v>
      </c>
      <c r="B133" s="43">
        <f t="shared" ref="B133" si="28">B28+B70+B49+B91+B112</f>
        <v>278.07</v>
      </c>
      <c r="C133" s="43">
        <f t="shared" si="12"/>
        <v>102500</v>
      </c>
      <c r="D133" s="43">
        <f t="shared" si="12"/>
        <v>2518858</v>
      </c>
      <c r="E133" s="59">
        <f t="shared" si="13"/>
        <v>2416358</v>
      </c>
      <c r="F133" s="9"/>
    </row>
    <row r="134" spans="1:6" x14ac:dyDescent="0.25">
      <c r="A134" s="25" t="s">
        <v>11</v>
      </c>
      <c r="B134" s="43">
        <f t="shared" ref="B134" si="29">B29+B71+B50+B92+B113</f>
        <v>3178050.58</v>
      </c>
      <c r="C134" s="43">
        <f t="shared" si="12"/>
        <v>3653058</v>
      </c>
      <c r="D134" s="43">
        <f t="shared" si="12"/>
        <v>6784169</v>
      </c>
      <c r="E134" s="59">
        <f t="shared" si="13"/>
        <v>3131111</v>
      </c>
      <c r="F134" s="9"/>
    </row>
    <row r="135" spans="1:6" x14ac:dyDescent="0.25">
      <c r="A135" s="12"/>
      <c r="B135" s="24"/>
      <c r="C135" s="43"/>
      <c r="D135" s="51"/>
      <c r="E135" s="61"/>
      <c r="F135" s="9"/>
    </row>
    <row r="136" spans="1:6" x14ac:dyDescent="0.25">
      <c r="A136" s="29" t="s">
        <v>31</v>
      </c>
      <c r="B136" s="35"/>
      <c r="C136" s="46"/>
      <c r="D136" s="53"/>
      <c r="E136" s="57"/>
      <c r="F136" s="9"/>
    </row>
    <row r="137" spans="1:6" x14ac:dyDescent="0.25">
      <c r="A137" s="30"/>
      <c r="B137" s="37"/>
      <c r="C137" s="47"/>
      <c r="D137" s="54"/>
      <c r="E137" s="60"/>
      <c r="F137" s="9"/>
    </row>
    <row r="138" spans="1:6" x14ac:dyDescent="0.25">
      <c r="A138" s="22" t="s">
        <v>7</v>
      </c>
      <c r="B138" s="43">
        <f t="shared" ref="B138" si="30">B117</f>
        <v>632882.42000000004</v>
      </c>
      <c r="C138" s="43">
        <f t="shared" ref="C138:D153" si="31">C117</f>
        <v>748218</v>
      </c>
      <c r="D138" s="51">
        <f t="shared" si="31"/>
        <v>805971</v>
      </c>
      <c r="E138" s="59">
        <f>D138-C138</f>
        <v>57753</v>
      </c>
      <c r="F138" s="9"/>
    </row>
    <row r="139" spans="1:6" x14ac:dyDescent="0.25">
      <c r="A139" s="22" t="s">
        <v>8</v>
      </c>
      <c r="B139" s="43">
        <f t="shared" ref="B139" si="32">B118</f>
        <v>23604.25</v>
      </c>
      <c r="C139" s="43">
        <f t="shared" si="31"/>
        <v>24500</v>
      </c>
      <c r="D139" s="51">
        <f t="shared" si="31"/>
        <v>9500</v>
      </c>
      <c r="E139" s="59">
        <f t="shared" ref="E139:E155" si="33">D139-C139</f>
        <v>-15000</v>
      </c>
      <c r="F139" s="9"/>
    </row>
    <row r="140" spans="1:6" x14ac:dyDescent="0.25">
      <c r="A140" s="22" t="s">
        <v>9</v>
      </c>
      <c r="B140" s="43">
        <f t="shared" ref="B140" si="34">B119</f>
        <v>223372.39</v>
      </c>
      <c r="C140" s="43">
        <f t="shared" si="31"/>
        <v>0</v>
      </c>
      <c r="D140" s="51">
        <f t="shared" si="31"/>
        <v>0</v>
      </c>
      <c r="E140" s="59">
        <f t="shared" si="33"/>
        <v>0</v>
      </c>
      <c r="F140" s="9"/>
    </row>
    <row r="141" spans="1:6" x14ac:dyDescent="0.25">
      <c r="A141" s="12" t="s">
        <v>10</v>
      </c>
      <c r="B141" s="43">
        <f t="shared" ref="B141" si="35">B120</f>
        <v>879859.06</v>
      </c>
      <c r="C141" s="43">
        <f t="shared" si="31"/>
        <v>772718</v>
      </c>
      <c r="D141" s="51">
        <f t="shared" si="31"/>
        <v>815471</v>
      </c>
      <c r="E141" s="59">
        <f t="shared" si="33"/>
        <v>42753</v>
      </c>
      <c r="F141" s="9"/>
    </row>
    <row r="142" spans="1:6" x14ac:dyDescent="0.25">
      <c r="A142" s="22" t="s">
        <v>19</v>
      </c>
      <c r="B142" s="43">
        <f t="shared" ref="B142" si="36">B121</f>
        <v>4393.09</v>
      </c>
      <c r="C142" s="43">
        <f t="shared" si="31"/>
        <v>3000</v>
      </c>
      <c r="D142" s="51">
        <f t="shared" si="31"/>
        <v>3000</v>
      </c>
      <c r="E142" s="59">
        <f t="shared" si="33"/>
        <v>0</v>
      </c>
      <c r="F142" s="9"/>
    </row>
    <row r="143" spans="1:6" x14ac:dyDescent="0.25">
      <c r="A143" s="22" t="s">
        <v>20</v>
      </c>
      <c r="B143" s="43">
        <f t="shared" ref="B143" si="37">B122</f>
        <v>1949735.99</v>
      </c>
      <c r="C143" s="43">
        <f t="shared" si="31"/>
        <v>1835000</v>
      </c>
      <c r="D143" s="51">
        <f t="shared" si="31"/>
        <v>2445000</v>
      </c>
      <c r="E143" s="59">
        <f t="shared" si="33"/>
        <v>610000</v>
      </c>
      <c r="F143" s="9"/>
    </row>
    <row r="144" spans="1:6" x14ac:dyDescent="0.25">
      <c r="A144" s="22" t="s">
        <v>21</v>
      </c>
      <c r="B144" s="43">
        <f t="shared" ref="B144" si="38">B123</f>
        <v>19168.05</v>
      </c>
      <c r="C144" s="43">
        <f t="shared" si="31"/>
        <v>332500</v>
      </c>
      <c r="D144" s="51">
        <f t="shared" si="31"/>
        <v>332500</v>
      </c>
      <c r="E144" s="61">
        <f t="shared" si="33"/>
        <v>0</v>
      </c>
      <c r="F144" s="3" t="s">
        <v>2</v>
      </c>
    </row>
    <row r="145" spans="1:6" x14ac:dyDescent="0.25">
      <c r="A145" s="12" t="s">
        <v>16</v>
      </c>
      <c r="B145" s="43">
        <f t="shared" ref="B145" si="39">B124</f>
        <v>1973297.1300000001</v>
      </c>
      <c r="C145" s="43">
        <f t="shared" si="31"/>
        <v>2170500</v>
      </c>
      <c r="D145" s="51">
        <f t="shared" si="31"/>
        <v>2780500</v>
      </c>
      <c r="E145" s="61">
        <f t="shared" si="33"/>
        <v>610000</v>
      </c>
    </row>
    <row r="146" spans="1:6" x14ac:dyDescent="0.25">
      <c r="A146" s="22" t="s">
        <v>22</v>
      </c>
      <c r="B146" s="43">
        <f t="shared" ref="B146" si="40">B125</f>
        <v>16741.53</v>
      </c>
      <c r="C146" s="43">
        <f t="shared" si="31"/>
        <v>156500</v>
      </c>
      <c r="D146" s="51">
        <f t="shared" si="31"/>
        <v>168500</v>
      </c>
      <c r="E146" s="61">
        <f t="shared" si="33"/>
        <v>12000</v>
      </c>
    </row>
    <row r="147" spans="1:6" x14ac:dyDescent="0.25">
      <c r="A147" s="22" t="s">
        <v>23</v>
      </c>
      <c r="B147" s="43">
        <f t="shared" ref="B147" si="41">B126</f>
        <v>307874.78999999998</v>
      </c>
      <c r="C147" s="43">
        <f t="shared" si="31"/>
        <v>450840</v>
      </c>
      <c r="D147" s="51">
        <f t="shared" si="31"/>
        <v>500840</v>
      </c>
      <c r="E147" s="61">
        <f t="shared" si="33"/>
        <v>50000</v>
      </c>
    </row>
    <row r="148" spans="1:6" x14ac:dyDescent="0.25">
      <c r="A148" s="22" t="s">
        <v>24</v>
      </c>
      <c r="B148" s="43">
        <f t="shared" ref="B148" si="42">B127</f>
        <v>0</v>
      </c>
      <c r="C148" s="43">
        <f t="shared" si="31"/>
        <v>0</v>
      </c>
      <c r="D148" s="51">
        <f t="shared" si="31"/>
        <v>0</v>
      </c>
      <c r="E148" s="61">
        <f t="shared" si="33"/>
        <v>0</v>
      </c>
    </row>
    <row r="149" spans="1:6" x14ac:dyDescent="0.25">
      <c r="A149" s="22" t="s">
        <v>25</v>
      </c>
      <c r="B149" s="43">
        <f t="shared" ref="B149" si="43">B128</f>
        <v>0</v>
      </c>
      <c r="C149" s="43">
        <f t="shared" si="31"/>
        <v>0</v>
      </c>
      <c r="D149" s="51">
        <f t="shared" si="31"/>
        <v>0</v>
      </c>
      <c r="E149" s="61">
        <f t="shared" si="33"/>
        <v>0</v>
      </c>
    </row>
    <row r="150" spans="1:6" x14ac:dyDescent="0.25">
      <c r="A150" s="12" t="s">
        <v>17</v>
      </c>
      <c r="B150" s="43">
        <f t="shared" ref="B150" si="44">B129</f>
        <v>324616.31999999995</v>
      </c>
      <c r="C150" s="43">
        <f t="shared" si="31"/>
        <v>607340</v>
      </c>
      <c r="D150" s="51">
        <f t="shared" si="31"/>
        <v>669340</v>
      </c>
      <c r="E150" s="61">
        <f t="shared" si="33"/>
        <v>62000</v>
      </c>
    </row>
    <row r="151" spans="1:6" x14ac:dyDescent="0.25">
      <c r="A151" s="22" t="s">
        <v>26</v>
      </c>
      <c r="B151" s="43">
        <f t="shared" ref="B151" si="45">B130</f>
        <v>278.07</v>
      </c>
      <c r="C151" s="43">
        <f t="shared" si="31"/>
        <v>102500</v>
      </c>
      <c r="D151" s="51">
        <f t="shared" si="31"/>
        <v>2518858</v>
      </c>
      <c r="E151" s="61">
        <f t="shared" si="33"/>
        <v>2416358</v>
      </c>
    </row>
    <row r="152" spans="1:6" x14ac:dyDescent="0.25">
      <c r="A152" s="22" t="s">
        <v>27</v>
      </c>
      <c r="B152" s="43">
        <f t="shared" ref="B152" si="46">B131</f>
        <v>0</v>
      </c>
      <c r="C152" s="43">
        <f t="shared" si="31"/>
        <v>0</v>
      </c>
      <c r="D152" s="51">
        <f t="shared" si="31"/>
        <v>0</v>
      </c>
      <c r="E152" s="61">
        <f t="shared" si="33"/>
        <v>0</v>
      </c>
    </row>
    <row r="153" spans="1:6" x14ac:dyDescent="0.25">
      <c r="A153" s="22" t="s">
        <v>28</v>
      </c>
      <c r="B153" s="43">
        <f t="shared" ref="B153" si="47">B132</f>
        <v>0</v>
      </c>
      <c r="C153" s="43">
        <f t="shared" si="31"/>
        <v>0</v>
      </c>
      <c r="D153" s="51">
        <f t="shared" si="31"/>
        <v>0</v>
      </c>
      <c r="E153" s="61">
        <f t="shared" si="33"/>
        <v>0</v>
      </c>
    </row>
    <row r="154" spans="1:6" x14ac:dyDescent="0.25">
      <c r="A154" s="12" t="s">
        <v>18</v>
      </c>
      <c r="B154" s="43">
        <f t="shared" ref="B154" si="48">B133</f>
        <v>278.07</v>
      </c>
      <c r="C154" s="43">
        <f t="shared" ref="C154:D155" si="49">C133</f>
        <v>102500</v>
      </c>
      <c r="D154" s="51">
        <f t="shared" si="49"/>
        <v>2518858</v>
      </c>
      <c r="E154" s="61">
        <f t="shared" si="33"/>
        <v>2416358</v>
      </c>
    </row>
    <row r="155" spans="1:6" x14ac:dyDescent="0.25">
      <c r="A155" s="25" t="s">
        <v>32</v>
      </c>
      <c r="B155" s="43">
        <f t="shared" ref="B155" si="50">B134</f>
        <v>3178050.58</v>
      </c>
      <c r="C155" s="43">
        <f t="shared" si="49"/>
        <v>3653058</v>
      </c>
      <c r="D155" s="51">
        <f t="shared" si="49"/>
        <v>6784169</v>
      </c>
      <c r="E155" s="62">
        <f t="shared" si="33"/>
        <v>3131111</v>
      </c>
    </row>
    <row r="156" spans="1:6" x14ac:dyDescent="0.25">
      <c r="A156" s="12"/>
      <c r="B156" s="24"/>
      <c r="C156" s="43"/>
      <c r="D156" s="51"/>
      <c r="E156" s="61"/>
    </row>
    <row r="157" spans="1:6" x14ac:dyDescent="0.25">
      <c r="A157" s="29" t="s">
        <v>15</v>
      </c>
      <c r="B157" s="41"/>
      <c r="C157" s="46"/>
      <c r="D157" s="53"/>
      <c r="E157" s="57"/>
    </row>
    <row r="158" spans="1:6" x14ac:dyDescent="0.25">
      <c r="A158" s="30"/>
      <c r="B158" s="35"/>
      <c r="C158" s="46"/>
      <c r="D158" s="53"/>
      <c r="E158" s="57"/>
    </row>
    <row r="159" spans="1:6" x14ac:dyDescent="0.25">
      <c r="A159" s="22" t="s">
        <v>7</v>
      </c>
      <c r="B159" s="43">
        <f>B138</f>
        <v>632882.42000000004</v>
      </c>
      <c r="C159" s="43">
        <f>C138</f>
        <v>748218</v>
      </c>
      <c r="D159" s="43">
        <f>D138</f>
        <v>805971</v>
      </c>
      <c r="E159" s="43">
        <f>D159-C159</f>
        <v>57753</v>
      </c>
      <c r="F159" s="9"/>
    </row>
    <row r="160" spans="1:6" x14ac:dyDescent="0.25">
      <c r="A160" s="22" t="s">
        <v>8</v>
      </c>
      <c r="B160" s="43">
        <f t="shared" ref="B160:D175" si="51">B139</f>
        <v>23604.25</v>
      </c>
      <c r="C160" s="43">
        <f t="shared" si="51"/>
        <v>24500</v>
      </c>
      <c r="D160" s="43">
        <f t="shared" si="51"/>
        <v>9500</v>
      </c>
      <c r="E160" s="43">
        <f t="shared" ref="E160:E176" si="52">D160-C160</f>
        <v>-15000</v>
      </c>
      <c r="F160" s="9"/>
    </row>
    <row r="161" spans="1:6" x14ac:dyDescent="0.25">
      <c r="A161" s="22" t="s">
        <v>9</v>
      </c>
      <c r="B161" s="43">
        <f t="shared" si="51"/>
        <v>223372.39</v>
      </c>
      <c r="C161" s="43">
        <f t="shared" si="51"/>
        <v>0</v>
      </c>
      <c r="D161" s="43">
        <f t="shared" si="51"/>
        <v>0</v>
      </c>
      <c r="E161" s="43">
        <f t="shared" si="52"/>
        <v>0</v>
      </c>
      <c r="F161" s="9"/>
    </row>
    <row r="162" spans="1:6" x14ac:dyDescent="0.25">
      <c r="A162" s="12" t="s">
        <v>10</v>
      </c>
      <c r="B162" s="43">
        <f t="shared" si="51"/>
        <v>879859.06</v>
      </c>
      <c r="C162" s="43">
        <f t="shared" si="51"/>
        <v>772718</v>
      </c>
      <c r="D162" s="43">
        <f t="shared" si="51"/>
        <v>815471</v>
      </c>
      <c r="E162" s="43">
        <f t="shared" si="52"/>
        <v>42753</v>
      </c>
      <c r="F162" s="9"/>
    </row>
    <row r="163" spans="1:6" x14ac:dyDescent="0.25">
      <c r="A163" s="22" t="s">
        <v>19</v>
      </c>
      <c r="B163" s="43">
        <f t="shared" si="51"/>
        <v>4393.09</v>
      </c>
      <c r="C163" s="43">
        <f t="shared" si="51"/>
        <v>3000</v>
      </c>
      <c r="D163" s="43">
        <f t="shared" si="51"/>
        <v>3000</v>
      </c>
      <c r="E163" s="43">
        <f t="shared" si="52"/>
        <v>0</v>
      </c>
      <c r="F163" s="9"/>
    </row>
    <row r="164" spans="1:6" x14ac:dyDescent="0.25">
      <c r="A164" s="22" t="s">
        <v>20</v>
      </c>
      <c r="B164" s="43">
        <f t="shared" si="51"/>
        <v>1949735.99</v>
      </c>
      <c r="C164" s="43">
        <f t="shared" si="51"/>
        <v>1835000</v>
      </c>
      <c r="D164" s="43">
        <f t="shared" si="51"/>
        <v>2445000</v>
      </c>
      <c r="E164" s="43">
        <f t="shared" si="52"/>
        <v>610000</v>
      </c>
      <c r="F164" s="9"/>
    </row>
    <row r="165" spans="1:6" x14ac:dyDescent="0.25">
      <c r="A165" s="22" t="s">
        <v>21</v>
      </c>
      <c r="B165" s="43">
        <f t="shared" si="51"/>
        <v>19168.05</v>
      </c>
      <c r="C165" s="43">
        <f t="shared" si="51"/>
        <v>332500</v>
      </c>
      <c r="D165" s="43">
        <f t="shared" si="51"/>
        <v>332500</v>
      </c>
      <c r="E165" s="43">
        <f t="shared" si="52"/>
        <v>0</v>
      </c>
      <c r="F165" s="3" t="s">
        <v>2</v>
      </c>
    </row>
    <row r="166" spans="1:6" x14ac:dyDescent="0.25">
      <c r="A166" s="12" t="s">
        <v>16</v>
      </c>
      <c r="B166" s="43">
        <f t="shared" si="51"/>
        <v>1973297.1300000001</v>
      </c>
      <c r="C166" s="43">
        <f t="shared" si="51"/>
        <v>2170500</v>
      </c>
      <c r="D166" s="43">
        <f t="shared" si="51"/>
        <v>2780500</v>
      </c>
      <c r="E166" s="43">
        <f t="shared" si="52"/>
        <v>610000</v>
      </c>
    </row>
    <row r="167" spans="1:6" x14ac:dyDescent="0.25">
      <c r="A167" s="22" t="s">
        <v>22</v>
      </c>
      <c r="B167" s="43">
        <f t="shared" si="51"/>
        <v>16741.53</v>
      </c>
      <c r="C167" s="43">
        <f t="shared" si="51"/>
        <v>156500</v>
      </c>
      <c r="D167" s="43">
        <f t="shared" si="51"/>
        <v>168500</v>
      </c>
      <c r="E167" s="43">
        <f t="shared" si="52"/>
        <v>12000</v>
      </c>
    </row>
    <row r="168" spans="1:6" x14ac:dyDescent="0.25">
      <c r="A168" s="22" t="s">
        <v>23</v>
      </c>
      <c r="B168" s="43">
        <f t="shared" si="51"/>
        <v>307874.78999999998</v>
      </c>
      <c r="C168" s="43">
        <f t="shared" si="51"/>
        <v>450840</v>
      </c>
      <c r="D168" s="43">
        <f t="shared" si="51"/>
        <v>500840</v>
      </c>
      <c r="E168" s="43">
        <f t="shared" si="52"/>
        <v>50000</v>
      </c>
    </row>
    <row r="169" spans="1:6" x14ac:dyDescent="0.25">
      <c r="A169" s="22" t="s">
        <v>24</v>
      </c>
      <c r="B169" s="43">
        <f t="shared" si="51"/>
        <v>0</v>
      </c>
      <c r="C169" s="43">
        <f t="shared" si="51"/>
        <v>0</v>
      </c>
      <c r="D169" s="43">
        <f t="shared" si="51"/>
        <v>0</v>
      </c>
      <c r="E169" s="43">
        <f t="shared" si="52"/>
        <v>0</v>
      </c>
    </row>
    <row r="170" spans="1:6" x14ac:dyDescent="0.25">
      <c r="A170" s="22" t="s">
        <v>25</v>
      </c>
      <c r="B170" s="43">
        <f t="shared" si="51"/>
        <v>0</v>
      </c>
      <c r="C170" s="43">
        <f t="shared" si="51"/>
        <v>0</v>
      </c>
      <c r="D170" s="43">
        <f t="shared" si="51"/>
        <v>0</v>
      </c>
      <c r="E170" s="43">
        <f t="shared" si="52"/>
        <v>0</v>
      </c>
    </row>
    <row r="171" spans="1:6" x14ac:dyDescent="0.25">
      <c r="A171" s="12" t="s">
        <v>17</v>
      </c>
      <c r="B171" s="43">
        <f t="shared" si="51"/>
        <v>324616.31999999995</v>
      </c>
      <c r="C171" s="43">
        <f t="shared" si="51"/>
        <v>607340</v>
      </c>
      <c r="D171" s="43">
        <f t="shared" si="51"/>
        <v>669340</v>
      </c>
      <c r="E171" s="43">
        <f t="shared" si="52"/>
        <v>62000</v>
      </c>
    </row>
    <row r="172" spans="1:6" x14ac:dyDescent="0.25">
      <c r="A172" s="22" t="s">
        <v>26</v>
      </c>
      <c r="B172" s="43">
        <f t="shared" si="51"/>
        <v>278.07</v>
      </c>
      <c r="C172" s="43">
        <f t="shared" si="51"/>
        <v>102500</v>
      </c>
      <c r="D172" s="43">
        <f t="shared" si="51"/>
        <v>2518858</v>
      </c>
      <c r="E172" s="43">
        <f t="shared" si="52"/>
        <v>2416358</v>
      </c>
    </row>
    <row r="173" spans="1:6" x14ac:dyDescent="0.25">
      <c r="A173" s="22" t="s">
        <v>27</v>
      </c>
      <c r="B173" s="43">
        <f t="shared" si="51"/>
        <v>0</v>
      </c>
      <c r="C173" s="43">
        <f t="shared" si="51"/>
        <v>0</v>
      </c>
      <c r="D173" s="43">
        <f t="shared" si="51"/>
        <v>0</v>
      </c>
      <c r="E173" s="43">
        <f t="shared" si="52"/>
        <v>0</v>
      </c>
    </row>
    <row r="174" spans="1:6" x14ac:dyDescent="0.25">
      <c r="A174" s="22" t="s">
        <v>28</v>
      </c>
      <c r="B174" s="43">
        <f t="shared" si="51"/>
        <v>0</v>
      </c>
      <c r="C174" s="43">
        <f t="shared" si="51"/>
        <v>0</v>
      </c>
      <c r="D174" s="43">
        <f t="shared" si="51"/>
        <v>0</v>
      </c>
      <c r="E174" s="43">
        <f t="shared" si="52"/>
        <v>0</v>
      </c>
    </row>
    <row r="175" spans="1:6" x14ac:dyDescent="0.25">
      <c r="A175" s="12" t="s">
        <v>18</v>
      </c>
      <c r="B175" s="43">
        <f t="shared" si="51"/>
        <v>278.07</v>
      </c>
      <c r="C175" s="43">
        <f t="shared" si="51"/>
        <v>102500</v>
      </c>
      <c r="D175" s="43">
        <f t="shared" si="51"/>
        <v>2518858</v>
      </c>
      <c r="E175" s="43">
        <f t="shared" si="52"/>
        <v>2416358</v>
      </c>
    </row>
    <row r="176" spans="1:6" x14ac:dyDescent="0.25">
      <c r="A176" s="25" t="s">
        <v>15</v>
      </c>
      <c r="B176" s="48">
        <f t="shared" ref="B176:D176" si="53">B155</f>
        <v>3178050.58</v>
      </c>
      <c r="C176" s="48">
        <f t="shared" si="53"/>
        <v>3653058</v>
      </c>
      <c r="D176" s="48">
        <f t="shared" si="53"/>
        <v>6784169</v>
      </c>
      <c r="E176" s="48">
        <f t="shared" si="52"/>
        <v>3131111</v>
      </c>
    </row>
    <row r="177" spans="2:5" x14ac:dyDescent="0.25">
      <c r="B177" s="65"/>
      <c r="C177" s="43"/>
      <c r="D177" s="65"/>
      <c r="E177" s="65"/>
    </row>
    <row r="178" spans="2:5" x14ac:dyDescent="0.25">
      <c r="B178" s="65"/>
      <c r="C178" s="65"/>
      <c r="D178" s="65"/>
      <c r="E178" s="65"/>
    </row>
    <row r="179" spans="2:5" x14ac:dyDescent="0.25">
      <c r="B179" s="65"/>
      <c r="C179" s="65"/>
      <c r="D179" s="65"/>
      <c r="E179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G122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115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284503.24</v>
      </c>
      <c r="C12" s="43">
        <v>363271</v>
      </c>
      <c r="D12" s="43">
        <v>386642</v>
      </c>
      <c r="E12" s="43">
        <f>D12-C12</f>
        <v>23371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284503.24</v>
      </c>
      <c r="C15" s="43">
        <f>C14+C13+C12</f>
        <v>363271</v>
      </c>
      <c r="D15" s="43">
        <f>D14+D13+D12</f>
        <v>386642</v>
      </c>
      <c r="E15" s="43">
        <f>D15-C15</f>
        <v>23371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2772</v>
      </c>
      <c r="C17" s="43">
        <v>190500</v>
      </c>
      <c r="D17" s="43">
        <f>190000+500</f>
        <v>190500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2370</v>
      </c>
      <c r="C18" s="43">
        <v>50000</v>
      </c>
      <c r="D18" s="43">
        <v>50000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5142</v>
      </c>
      <c r="C19" s="43">
        <f>C18+C17+C16</f>
        <v>240500</v>
      </c>
      <c r="D19" s="43">
        <f>D18+D17+D16</f>
        <v>240500</v>
      </c>
      <c r="E19" s="43">
        <f>D19-C19</f>
        <v>0</v>
      </c>
      <c r="F19" s="46"/>
    </row>
    <row r="20" spans="1:6" x14ac:dyDescent="0.25">
      <c r="A20" s="22" t="s">
        <v>22</v>
      </c>
      <c r="B20" s="43">
        <v>28.5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28.5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289673.74</v>
      </c>
      <c r="C29" s="45">
        <f>C28+C24+C19+C15</f>
        <v>603771</v>
      </c>
      <c r="D29" s="48">
        <f>D28+D24+D19+D15</f>
        <v>627142</v>
      </c>
      <c r="E29" s="78">
        <f>D29-C29</f>
        <v>23371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>
        <v>408842.85</v>
      </c>
      <c r="C33" s="43">
        <v>386991</v>
      </c>
      <c r="D33" s="43">
        <v>402473</v>
      </c>
      <c r="E33" s="43">
        <f t="shared" ref="E33:E42" si="1">D33-C33</f>
        <v>15482</v>
      </c>
      <c r="F33" s="46"/>
    </row>
    <row r="34" spans="1:6" x14ac:dyDescent="0.25">
      <c r="A34" s="22" t="s">
        <v>8</v>
      </c>
      <c r="B34" s="43"/>
      <c r="C34" s="43">
        <v>12000</v>
      </c>
      <c r="D34" s="43">
        <v>12000</v>
      </c>
      <c r="E34" s="43">
        <f t="shared" si="1"/>
        <v>0</v>
      </c>
      <c r="F34" s="46"/>
    </row>
    <row r="35" spans="1:6" x14ac:dyDescent="0.25">
      <c r="A35" s="22" t="s">
        <v>9</v>
      </c>
      <c r="B35" s="43">
        <v>138741</v>
      </c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547583.85</v>
      </c>
      <c r="C36" s="43">
        <f>C35+C34+C33</f>
        <v>398991</v>
      </c>
      <c r="D36" s="43">
        <f>D35+D34+D33</f>
        <v>414473</v>
      </c>
      <c r="E36" s="43">
        <f t="shared" si="1"/>
        <v>15482</v>
      </c>
      <c r="F36" s="46"/>
    </row>
    <row r="37" spans="1:6" x14ac:dyDescent="0.25">
      <c r="A37" s="22" t="s">
        <v>19</v>
      </c>
      <c r="B37" s="43">
        <v>15257.62</v>
      </c>
      <c r="C37" s="44">
        <v>10000</v>
      </c>
      <c r="D37" s="44">
        <v>10000</v>
      </c>
      <c r="E37" s="43">
        <f t="shared" si="1"/>
        <v>0</v>
      </c>
      <c r="F37" s="46"/>
    </row>
    <row r="38" spans="1:6" x14ac:dyDescent="0.25">
      <c r="A38" s="22" t="s">
        <v>20</v>
      </c>
      <c r="B38" s="43">
        <v>168717.57</v>
      </c>
      <c r="C38" s="43">
        <v>295000</v>
      </c>
      <c r="D38" s="43">
        <f>250000+45000</f>
        <v>295000</v>
      </c>
      <c r="E38" s="43">
        <f>D39-C38</f>
        <v>205000</v>
      </c>
      <c r="F38" s="46"/>
    </row>
    <row r="39" spans="1:6" x14ac:dyDescent="0.25">
      <c r="A39" s="22" t="s">
        <v>21</v>
      </c>
      <c r="B39" s="43">
        <v>502483.7</v>
      </c>
      <c r="C39" s="43">
        <v>500000</v>
      </c>
      <c r="D39" s="43">
        <v>500000</v>
      </c>
      <c r="E39" s="43">
        <f>D40-C39</f>
        <v>305000</v>
      </c>
      <c r="F39" s="46"/>
    </row>
    <row r="40" spans="1:6" x14ac:dyDescent="0.25">
      <c r="A40" s="12" t="s">
        <v>16</v>
      </c>
      <c r="B40" s="43">
        <f>B39+B38+B37</f>
        <v>686458.89</v>
      </c>
      <c r="C40" s="43">
        <f>C39+C38+C37</f>
        <v>805000</v>
      </c>
      <c r="D40" s="43">
        <f>D39+D38+D37</f>
        <v>805000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>
        <v>55000</v>
      </c>
      <c r="D41" s="43">
        <v>55000</v>
      </c>
      <c r="E41" s="43">
        <f t="shared" si="1"/>
        <v>0</v>
      </c>
      <c r="F41" s="46"/>
    </row>
    <row r="42" spans="1:6" x14ac:dyDescent="0.25">
      <c r="A42" s="22" t="s">
        <v>23</v>
      </c>
      <c r="B42" s="43">
        <v>-77467.33</v>
      </c>
      <c r="C42" s="43">
        <v>136426</v>
      </c>
      <c r="D42" s="43">
        <v>136426</v>
      </c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-77467.33</v>
      </c>
      <c r="C45" s="43">
        <f>C44+C43+C42+C41</f>
        <v>191426</v>
      </c>
      <c r="D45" s="43">
        <f>D44+D43+D42+D41</f>
        <v>191426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>
        <v>216476.66</v>
      </c>
      <c r="C46" s="43">
        <v>240000</v>
      </c>
      <c r="D46" s="43">
        <v>240000</v>
      </c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216476.66</v>
      </c>
      <c r="C49" s="43">
        <f>C48+C47+C46</f>
        <v>240000</v>
      </c>
      <c r="D49" s="43">
        <f>D48+D47+D46</f>
        <v>240000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1373052.0699999998</v>
      </c>
      <c r="C50" s="45">
        <f>C49+C45+C40+C36</f>
        <v>1635417</v>
      </c>
      <c r="D50" s="48">
        <f>D49+D45+D40+D36</f>
        <v>1650899</v>
      </c>
      <c r="E50" s="78">
        <f t="shared" si="2"/>
        <v>15482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693346.09</v>
      </c>
      <c r="C54" s="43">
        <f t="shared" ref="C54:C71" si="3">C33+C12</f>
        <v>750262</v>
      </c>
      <c r="D54" s="43">
        <f t="shared" ref="D54:D69" si="4">D33+D12</f>
        <v>789115</v>
      </c>
      <c r="E54" s="43">
        <f>D54-C54</f>
        <v>38853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12000</v>
      </c>
      <c r="D55" s="43">
        <f t="shared" si="4"/>
        <v>12000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138741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832087.09</v>
      </c>
      <c r="C57" s="43">
        <f t="shared" si="3"/>
        <v>762262</v>
      </c>
      <c r="D57" s="43">
        <f t="shared" si="4"/>
        <v>801115</v>
      </c>
      <c r="E57" s="43">
        <f t="shared" si="6"/>
        <v>38853</v>
      </c>
      <c r="F57" s="46"/>
    </row>
    <row r="58" spans="1:6" x14ac:dyDescent="0.25">
      <c r="A58" s="22" t="s">
        <v>19</v>
      </c>
      <c r="B58" s="43">
        <f t="shared" si="5"/>
        <v>15257.62</v>
      </c>
      <c r="C58" s="44">
        <f t="shared" si="3"/>
        <v>10000</v>
      </c>
      <c r="D58" s="43">
        <f t="shared" si="4"/>
        <v>10000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171489.57</v>
      </c>
      <c r="C59" s="43">
        <f t="shared" si="3"/>
        <v>485500</v>
      </c>
      <c r="D59" s="43">
        <f>D39+D17</f>
        <v>690500</v>
      </c>
      <c r="E59" s="43">
        <f t="shared" si="6"/>
        <v>205000</v>
      </c>
      <c r="F59" s="46"/>
    </row>
    <row r="60" spans="1:6" x14ac:dyDescent="0.25">
      <c r="A60" s="22" t="s">
        <v>21</v>
      </c>
      <c r="B60" s="43">
        <f t="shared" si="5"/>
        <v>504853.7</v>
      </c>
      <c r="C60" s="43">
        <f t="shared" si="3"/>
        <v>550000</v>
      </c>
      <c r="D60" s="43">
        <f t="shared" si="4"/>
        <v>550000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691600.89</v>
      </c>
      <c r="C61" s="43">
        <f t="shared" si="3"/>
        <v>1045500</v>
      </c>
      <c r="D61" s="43">
        <f t="shared" si="4"/>
        <v>1045500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28.5</v>
      </c>
      <c r="C62" s="43">
        <f t="shared" si="3"/>
        <v>55000</v>
      </c>
      <c r="D62" s="43">
        <f t="shared" si="4"/>
        <v>55000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-77467.33</v>
      </c>
      <c r="C63" s="43">
        <f t="shared" si="3"/>
        <v>136426</v>
      </c>
      <c r="D63" s="43">
        <f t="shared" si="4"/>
        <v>136426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-77438.83</v>
      </c>
      <c r="C66" s="43">
        <f t="shared" si="3"/>
        <v>191426</v>
      </c>
      <c r="D66" s="43">
        <f t="shared" si="4"/>
        <v>191426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216476.66</v>
      </c>
      <c r="C67" s="43">
        <f t="shared" si="3"/>
        <v>240000</v>
      </c>
      <c r="D67" s="43">
        <f t="shared" si="4"/>
        <v>240000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216476.66</v>
      </c>
      <c r="C70" s="43">
        <f t="shared" si="3"/>
        <v>240000</v>
      </c>
      <c r="D70" s="43">
        <f t="shared" si="5"/>
        <v>240000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1662725.8099999998</v>
      </c>
      <c r="C71" s="44">
        <f t="shared" si="3"/>
        <v>2239188</v>
      </c>
      <c r="D71" s="43">
        <f t="shared" si="7"/>
        <v>2278041</v>
      </c>
      <c r="E71" s="43">
        <f t="shared" si="6"/>
        <v>38853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693346.09</v>
      </c>
      <c r="C75" s="43">
        <f t="shared" si="8"/>
        <v>750262</v>
      </c>
      <c r="D75" s="43">
        <f t="shared" si="8"/>
        <v>789115</v>
      </c>
      <c r="E75" s="43">
        <f>D75-C75</f>
        <v>38853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12000</v>
      </c>
      <c r="D76" s="43">
        <f t="shared" si="8"/>
        <v>12000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138741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832087.09</v>
      </c>
      <c r="C78" s="43">
        <f t="shared" si="8"/>
        <v>762262</v>
      </c>
      <c r="D78" s="43">
        <f t="shared" si="8"/>
        <v>801115</v>
      </c>
      <c r="E78" s="43">
        <f t="shared" si="9"/>
        <v>38853</v>
      </c>
      <c r="F78" s="46"/>
    </row>
    <row r="79" spans="1:6" x14ac:dyDescent="0.25">
      <c r="A79" s="22" t="s">
        <v>19</v>
      </c>
      <c r="B79" s="43">
        <f t="shared" si="8"/>
        <v>15257.62</v>
      </c>
      <c r="C79" s="43">
        <f t="shared" si="8"/>
        <v>10000</v>
      </c>
      <c r="D79" s="43">
        <f t="shared" si="8"/>
        <v>10000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171489.57</v>
      </c>
      <c r="C80" s="43">
        <f t="shared" si="8"/>
        <v>485500</v>
      </c>
      <c r="D80" s="43">
        <f t="shared" si="8"/>
        <v>690500</v>
      </c>
      <c r="E80" s="43">
        <f t="shared" si="9"/>
        <v>205000</v>
      </c>
      <c r="F80" s="46"/>
    </row>
    <row r="81" spans="1:6" x14ac:dyDescent="0.25">
      <c r="A81" s="22" t="s">
        <v>21</v>
      </c>
      <c r="B81" s="43">
        <f t="shared" si="8"/>
        <v>504853.7</v>
      </c>
      <c r="C81" s="43">
        <f t="shared" si="8"/>
        <v>550000</v>
      </c>
      <c r="D81" s="43">
        <f t="shared" si="8"/>
        <v>550000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691600.89</v>
      </c>
      <c r="C82" s="43">
        <f t="shared" si="8"/>
        <v>1045500</v>
      </c>
      <c r="D82" s="43">
        <f t="shared" si="8"/>
        <v>1045500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28.5</v>
      </c>
      <c r="C83" s="43">
        <f t="shared" si="8"/>
        <v>55000</v>
      </c>
      <c r="D83" s="43">
        <f t="shared" si="8"/>
        <v>55000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-77467.33</v>
      </c>
      <c r="C84" s="43">
        <f t="shared" si="8"/>
        <v>136426</v>
      </c>
      <c r="D84" s="43">
        <f t="shared" si="8"/>
        <v>136426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-77438.83</v>
      </c>
      <c r="C87" s="43">
        <f t="shared" si="8"/>
        <v>191426</v>
      </c>
      <c r="D87" s="43">
        <f t="shared" si="8"/>
        <v>191426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216476.66</v>
      </c>
      <c r="C88" s="43">
        <f t="shared" si="8"/>
        <v>240000</v>
      </c>
      <c r="D88" s="43">
        <f t="shared" si="8"/>
        <v>240000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216476.66</v>
      </c>
      <c r="C91" s="43">
        <f t="shared" si="10"/>
        <v>240000</v>
      </c>
      <c r="D91" s="43">
        <f t="shared" si="10"/>
        <v>240000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1662725.8099999998</v>
      </c>
      <c r="C92" s="43">
        <f t="shared" si="10"/>
        <v>2239188</v>
      </c>
      <c r="D92" s="43">
        <f t="shared" si="10"/>
        <v>2278041</v>
      </c>
      <c r="E92" s="82">
        <f t="shared" si="9"/>
        <v>38853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693346.09</v>
      </c>
      <c r="C96" s="43">
        <f>C75</f>
        <v>750262</v>
      </c>
      <c r="D96" s="43">
        <f>D75</f>
        <v>789115</v>
      </c>
      <c r="E96" s="43">
        <f>D96-C96</f>
        <v>38853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12000</v>
      </c>
      <c r="D97" s="43">
        <f t="shared" si="11"/>
        <v>12000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138741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832087.09</v>
      </c>
      <c r="C99" s="43">
        <f t="shared" si="11"/>
        <v>762262</v>
      </c>
      <c r="D99" s="43">
        <f t="shared" si="11"/>
        <v>801115</v>
      </c>
      <c r="E99" s="43">
        <f t="shared" si="12"/>
        <v>38853</v>
      </c>
      <c r="F99" s="46"/>
    </row>
    <row r="100" spans="1:6" x14ac:dyDescent="0.25">
      <c r="A100" s="22" t="s">
        <v>19</v>
      </c>
      <c r="B100" s="43">
        <f t="shared" si="11"/>
        <v>15257.62</v>
      </c>
      <c r="C100" s="43">
        <f t="shared" si="11"/>
        <v>10000</v>
      </c>
      <c r="D100" s="43">
        <f t="shared" si="11"/>
        <v>10000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171489.57</v>
      </c>
      <c r="C101" s="43">
        <f t="shared" si="11"/>
        <v>485500</v>
      </c>
      <c r="D101" s="43">
        <f t="shared" si="11"/>
        <v>690500</v>
      </c>
      <c r="E101" s="43">
        <f t="shared" si="12"/>
        <v>205000</v>
      </c>
      <c r="F101" s="46"/>
    </row>
    <row r="102" spans="1:6" x14ac:dyDescent="0.25">
      <c r="A102" s="22" t="s">
        <v>21</v>
      </c>
      <c r="B102" s="43">
        <f t="shared" si="11"/>
        <v>504853.7</v>
      </c>
      <c r="C102" s="43">
        <f t="shared" si="11"/>
        <v>550000</v>
      </c>
      <c r="D102" s="43">
        <f t="shared" si="11"/>
        <v>550000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691600.89</v>
      </c>
      <c r="C103" s="43">
        <f t="shared" si="11"/>
        <v>1045500</v>
      </c>
      <c r="D103" s="43">
        <f t="shared" si="11"/>
        <v>1045500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28.5</v>
      </c>
      <c r="C104" s="43">
        <f t="shared" si="11"/>
        <v>55000</v>
      </c>
      <c r="D104" s="43">
        <f t="shared" si="11"/>
        <v>55000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-77467.33</v>
      </c>
      <c r="C105" s="43">
        <f t="shared" si="11"/>
        <v>136426</v>
      </c>
      <c r="D105" s="43">
        <f t="shared" si="11"/>
        <v>136426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-77438.83</v>
      </c>
      <c r="C108" s="43">
        <f t="shared" si="11"/>
        <v>191426</v>
      </c>
      <c r="D108" s="43">
        <f t="shared" si="11"/>
        <v>191426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216476.66</v>
      </c>
      <c r="C109" s="43">
        <f t="shared" si="11"/>
        <v>240000</v>
      </c>
      <c r="D109" s="43">
        <f t="shared" si="11"/>
        <v>240000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216476.66</v>
      </c>
      <c r="C112" s="43">
        <f t="shared" si="11"/>
        <v>240000</v>
      </c>
      <c r="D112" s="43">
        <f t="shared" si="11"/>
        <v>240000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1662725.8099999998</v>
      </c>
      <c r="C113" s="48">
        <f t="shared" si="13"/>
        <v>2239188</v>
      </c>
      <c r="D113" s="48">
        <f t="shared" si="13"/>
        <v>2278041</v>
      </c>
      <c r="E113" s="48">
        <f t="shared" si="12"/>
        <v>38853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116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171059.37</v>
      </c>
      <c r="C12" s="43">
        <v>290843</v>
      </c>
      <c r="D12" s="43">
        <f>265418+30347+36000</f>
        <v>331765</v>
      </c>
      <c r="E12" s="43">
        <f>D12-C12</f>
        <v>40922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>
        <v>14190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185249.37</v>
      </c>
      <c r="C15" s="43">
        <f>C14+C13+C12</f>
        <v>290843</v>
      </c>
      <c r="D15" s="43">
        <f>D14+D13+D12</f>
        <v>331765</v>
      </c>
      <c r="E15" s="43">
        <f>D15-C15</f>
        <v>40922</v>
      </c>
      <c r="F15" s="46"/>
    </row>
    <row r="16" spans="1:7" x14ac:dyDescent="0.25">
      <c r="A16" s="22" t="s">
        <v>19</v>
      </c>
      <c r="B16" s="43">
        <v>2500.0300000000002</v>
      </c>
      <c r="C16" s="44">
        <v>5000</v>
      </c>
      <c r="D16" s="43">
        <v>5000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137.5</v>
      </c>
      <c r="C17" s="43">
        <v>15500</v>
      </c>
      <c r="D17" s="43">
        <f>315000+500</f>
        <v>315500</v>
      </c>
      <c r="E17" s="43">
        <f t="shared" si="0"/>
        <v>300000</v>
      </c>
      <c r="F17" s="46"/>
    </row>
    <row r="18" spans="1:6" x14ac:dyDescent="0.25">
      <c r="A18" s="22" t="s">
        <v>21</v>
      </c>
      <c r="B18" s="43">
        <v>1054.0999999999999</v>
      </c>
      <c r="C18" s="43">
        <v>3500</v>
      </c>
      <c r="D18" s="43">
        <v>3500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3691.63</v>
      </c>
      <c r="C19" s="43">
        <f>C18+C17+C16</f>
        <v>24000</v>
      </c>
      <c r="D19" s="43">
        <f>D18+D17+D16</f>
        <v>324000</v>
      </c>
      <c r="E19" s="43">
        <f>D19-C19</f>
        <v>300000</v>
      </c>
      <c r="F19" s="46"/>
    </row>
    <row r="20" spans="1:6" x14ac:dyDescent="0.25">
      <c r="A20" s="22" t="s">
        <v>22</v>
      </c>
      <c r="B20" s="43"/>
      <c r="C20" s="43">
        <v>17986</v>
      </c>
      <c r="D20" s="43">
        <v>17986</v>
      </c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>
        <v>11000</v>
      </c>
      <c r="D21" s="43">
        <v>11000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28986</v>
      </c>
      <c r="D24" s="43">
        <f>D23+D22+D21+D20</f>
        <v>28986</v>
      </c>
      <c r="E24" s="43">
        <f>D24-C24</f>
        <v>0</v>
      </c>
      <c r="F24" s="46"/>
    </row>
    <row r="25" spans="1:6" x14ac:dyDescent="0.25">
      <c r="A25" s="22" t="s">
        <v>26</v>
      </c>
      <c r="B25" s="43">
        <v>839.88</v>
      </c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839.88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189780.88</v>
      </c>
      <c r="C29" s="45">
        <f>C28+C24+C19+C15</f>
        <v>343829</v>
      </c>
      <c r="D29" s="48">
        <f>D28+D24+D19+D15</f>
        <v>684751</v>
      </c>
      <c r="E29" s="78">
        <f>D29-C29</f>
        <v>340922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171059.37</v>
      </c>
      <c r="C54" s="43">
        <f t="shared" ref="C54:C71" si="3">C33+C12</f>
        <v>290843</v>
      </c>
      <c r="D54" s="43">
        <f t="shared" ref="D54:D69" si="4">D33+D12</f>
        <v>331765</v>
      </c>
      <c r="E54" s="43">
        <f>D54-C54</f>
        <v>40922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14190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185249.37</v>
      </c>
      <c r="C57" s="43">
        <f t="shared" si="3"/>
        <v>290843</v>
      </c>
      <c r="D57" s="43">
        <f t="shared" si="4"/>
        <v>331765</v>
      </c>
      <c r="E57" s="43">
        <f t="shared" si="6"/>
        <v>40922</v>
      </c>
      <c r="F57" s="46"/>
    </row>
    <row r="58" spans="1:6" x14ac:dyDescent="0.25">
      <c r="A58" s="22" t="s">
        <v>19</v>
      </c>
      <c r="B58" s="43">
        <f t="shared" si="5"/>
        <v>2500.0300000000002</v>
      </c>
      <c r="C58" s="44">
        <f t="shared" si="3"/>
        <v>5000</v>
      </c>
      <c r="D58" s="43">
        <f t="shared" si="4"/>
        <v>5000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137.5</v>
      </c>
      <c r="C59" s="43">
        <f t="shared" si="3"/>
        <v>15500</v>
      </c>
      <c r="D59" s="43">
        <f>D39+D17</f>
        <v>315500</v>
      </c>
      <c r="E59" s="43">
        <f t="shared" si="6"/>
        <v>300000</v>
      </c>
      <c r="F59" s="46"/>
    </row>
    <row r="60" spans="1:6" x14ac:dyDescent="0.25">
      <c r="A60" s="22" t="s">
        <v>21</v>
      </c>
      <c r="B60" s="43">
        <f t="shared" si="5"/>
        <v>1054.0999999999999</v>
      </c>
      <c r="C60" s="43">
        <f t="shared" si="3"/>
        <v>3500</v>
      </c>
      <c r="D60" s="43">
        <f t="shared" si="4"/>
        <v>3500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3691.63</v>
      </c>
      <c r="C61" s="43">
        <f t="shared" si="3"/>
        <v>24000</v>
      </c>
      <c r="D61" s="43">
        <f t="shared" si="4"/>
        <v>324000</v>
      </c>
      <c r="E61" s="43">
        <f t="shared" si="6"/>
        <v>300000</v>
      </c>
      <c r="F61" s="46"/>
    </row>
    <row r="62" spans="1:6" x14ac:dyDescent="0.25">
      <c r="A62" s="22" t="s">
        <v>22</v>
      </c>
      <c r="B62" s="43">
        <f t="shared" si="5"/>
        <v>0</v>
      </c>
      <c r="C62" s="43">
        <f t="shared" si="3"/>
        <v>17986</v>
      </c>
      <c r="D62" s="43">
        <f t="shared" si="4"/>
        <v>17986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0</v>
      </c>
      <c r="C63" s="43">
        <f t="shared" si="3"/>
        <v>11000</v>
      </c>
      <c r="D63" s="43">
        <f t="shared" si="4"/>
        <v>11000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0</v>
      </c>
      <c r="C66" s="43">
        <f t="shared" si="3"/>
        <v>28986</v>
      </c>
      <c r="D66" s="43">
        <f t="shared" si="4"/>
        <v>28986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839.88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839.88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189780.88</v>
      </c>
      <c r="C71" s="44">
        <f t="shared" si="3"/>
        <v>343829</v>
      </c>
      <c r="D71" s="43">
        <f t="shared" si="7"/>
        <v>684751</v>
      </c>
      <c r="E71" s="43">
        <f t="shared" si="6"/>
        <v>340922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171059.37</v>
      </c>
      <c r="C75" s="43">
        <f t="shared" si="8"/>
        <v>290843</v>
      </c>
      <c r="D75" s="43">
        <f t="shared" si="8"/>
        <v>331765</v>
      </c>
      <c r="E75" s="43">
        <f>D75-C75</f>
        <v>40922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14190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185249.37</v>
      </c>
      <c r="C78" s="43">
        <f t="shared" si="8"/>
        <v>290843</v>
      </c>
      <c r="D78" s="43">
        <f t="shared" si="8"/>
        <v>331765</v>
      </c>
      <c r="E78" s="43">
        <f t="shared" si="9"/>
        <v>40922</v>
      </c>
      <c r="F78" s="46"/>
    </row>
    <row r="79" spans="1:6" x14ac:dyDescent="0.25">
      <c r="A79" s="22" t="s">
        <v>19</v>
      </c>
      <c r="B79" s="43">
        <f t="shared" si="8"/>
        <v>2500.0300000000002</v>
      </c>
      <c r="C79" s="43">
        <f t="shared" si="8"/>
        <v>5000</v>
      </c>
      <c r="D79" s="43">
        <f t="shared" si="8"/>
        <v>5000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137.5</v>
      </c>
      <c r="C80" s="43">
        <f t="shared" si="8"/>
        <v>15500</v>
      </c>
      <c r="D80" s="43">
        <f t="shared" si="8"/>
        <v>315500</v>
      </c>
      <c r="E80" s="43">
        <f t="shared" si="9"/>
        <v>300000</v>
      </c>
      <c r="F80" s="46"/>
    </row>
    <row r="81" spans="1:6" x14ac:dyDescent="0.25">
      <c r="A81" s="22" t="s">
        <v>21</v>
      </c>
      <c r="B81" s="43">
        <f t="shared" si="8"/>
        <v>1054.0999999999999</v>
      </c>
      <c r="C81" s="43">
        <f t="shared" si="8"/>
        <v>3500</v>
      </c>
      <c r="D81" s="43">
        <f t="shared" si="8"/>
        <v>3500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3691.63</v>
      </c>
      <c r="C82" s="43">
        <f t="shared" si="8"/>
        <v>24000</v>
      </c>
      <c r="D82" s="43">
        <f t="shared" si="8"/>
        <v>324000</v>
      </c>
      <c r="E82" s="81">
        <f t="shared" si="9"/>
        <v>300000</v>
      </c>
      <c r="F82" s="65"/>
    </row>
    <row r="83" spans="1:6" x14ac:dyDescent="0.25">
      <c r="A83" s="22" t="s">
        <v>22</v>
      </c>
      <c r="B83" s="43">
        <f t="shared" si="8"/>
        <v>0</v>
      </c>
      <c r="C83" s="43">
        <f t="shared" si="8"/>
        <v>17986</v>
      </c>
      <c r="D83" s="43">
        <f t="shared" si="8"/>
        <v>17986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0</v>
      </c>
      <c r="C84" s="43">
        <f t="shared" si="8"/>
        <v>11000</v>
      </c>
      <c r="D84" s="43">
        <f t="shared" si="8"/>
        <v>11000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0</v>
      </c>
      <c r="C87" s="43">
        <f t="shared" si="8"/>
        <v>28986</v>
      </c>
      <c r="D87" s="43">
        <f t="shared" si="8"/>
        <v>28986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839.88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839.88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189780.88</v>
      </c>
      <c r="C92" s="43">
        <f t="shared" si="10"/>
        <v>343829</v>
      </c>
      <c r="D92" s="43">
        <f t="shared" si="10"/>
        <v>684751</v>
      </c>
      <c r="E92" s="82">
        <f t="shared" si="9"/>
        <v>340922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171059.37</v>
      </c>
      <c r="C96" s="43">
        <f>C75</f>
        <v>290843</v>
      </c>
      <c r="D96" s="43">
        <f>D75</f>
        <v>331765</v>
      </c>
      <c r="E96" s="43">
        <f>D96-C96</f>
        <v>40922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14190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185249.37</v>
      </c>
      <c r="C99" s="43">
        <f t="shared" si="11"/>
        <v>290843</v>
      </c>
      <c r="D99" s="43">
        <f t="shared" si="11"/>
        <v>331765</v>
      </c>
      <c r="E99" s="43">
        <f t="shared" si="12"/>
        <v>40922</v>
      </c>
      <c r="F99" s="46"/>
    </row>
    <row r="100" spans="1:6" x14ac:dyDescent="0.25">
      <c r="A100" s="22" t="s">
        <v>19</v>
      </c>
      <c r="B100" s="43">
        <f t="shared" si="11"/>
        <v>2500.0300000000002</v>
      </c>
      <c r="C100" s="43">
        <f t="shared" si="11"/>
        <v>5000</v>
      </c>
      <c r="D100" s="43">
        <f t="shared" si="11"/>
        <v>5000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137.5</v>
      </c>
      <c r="C101" s="43">
        <f t="shared" si="11"/>
        <v>15500</v>
      </c>
      <c r="D101" s="43">
        <f t="shared" si="11"/>
        <v>315500</v>
      </c>
      <c r="E101" s="43">
        <f t="shared" si="12"/>
        <v>300000</v>
      </c>
      <c r="F101" s="46"/>
    </row>
    <row r="102" spans="1:6" x14ac:dyDescent="0.25">
      <c r="A102" s="22" t="s">
        <v>21</v>
      </c>
      <c r="B102" s="43">
        <f t="shared" si="11"/>
        <v>1054.0999999999999</v>
      </c>
      <c r="C102" s="43">
        <f t="shared" si="11"/>
        <v>3500</v>
      </c>
      <c r="D102" s="43">
        <f t="shared" si="11"/>
        <v>3500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3691.63</v>
      </c>
      <c r="C103" s="43">
        <f t="shared" si="11"/>
        <v>24000</v>
      </c>
      <c r="D103" s="43">
        <f t="shared" si="11"/>
        <v>324000</v>
      </c>
      <c r="E103" s="43">
        <f t="shared" si="12"/>
        <v>300000</v>
      </c>
      <c r="F103" s="65"/>
    </row>
    <row r="104" spans="1:6" x14ac:dyDescent="0.25">
      <c r="A104" s="22" t="s">
        <v>22</v>
      </c>
      <c r="B104" s="43">
        <f t="shared" si="11"/>
        <v>0</v>
      </c>
      <c r="C104" s="43">
        <f t="shared" si="11"/>
        <v>17986</v>
      </c>
      <c r="D104" s="43">
        <f t="shared" si="11"/>
        <v>17986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0</v>
      </c>
      <c r="C105" s="43">
        <f t="shared" si="11"/>
        <v>11000</v>
      </c>
      <c r="D105" s="43">
        <f t="shared" si="11"/>
        <v>11000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0</v>
      </c>
      <c r="C108" s="43">
        <f t="shared" si="11"/>
        <v>28986</v>
      </c>
      <c r="D108" s="43">
        <f t="shared" si="11"/>
        <v>28986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839.88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839.88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189780.88</v>
      </c>
      <c r="C113" s="48">
        <f t="shared" si="13"/>
        <v>343829</v>
      </c>
      <c r="D113" s="48">
        <f t="shared" si="13"/>
        <v>684751</v>
      </c>
      <c r="E113" s="48">
        <f t="shared" si="12"/>
        <v>340922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G122"/>
  <sheetViews>
    <sheetView showOutlineSymbols="0" topLeftCell="A113" zoomScaleNormal="100" workbookViewId="0">
      <selection activeCell="B22" sqref="B2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29" t="s">
        <v>117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355714.5</v>
      </c>
      <c r="C12" s="43">
        <v>346798</v>
      </c>
      <c r="D12" s="43">
        <f>240469+43763+10000</f>
        <v>294232</v>
      </c>
      <c r="E12" s="43">
        <f>D12-C12</f>
        <v>-52566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355714.5</v>
      </c>
      <c r="C15" s="43">
        <f>C14+C13+C12</f>
        <v>346798</v>
      </c>
      <c r="D15" s="43">
        <f>D14+D13+D12</f>
        <v>294232</v>
      </c>
      <c r="E15" s="43">
        <f>D15-C15</f>
        <v>-52566</v>
      </c>
      <c r="F15" s="46"/>
    </row>
    <row r="16" spans="1:7" x14ac:dyDescent="0.25">
      <c r="A16" s="22" t="s">
        <v>19</v>
      </c>
      <c r="B16" s="43">
        <v>2856.75</v>
      </c>
      <c r="C16" s="44">
        <v>1500</v>
      </c>
      <c r="D16" s="43">
        <v>1500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771.16</v>
      </c>
      <c r="C17" s="43">
        <v>3750</v>
      </c>
      <c r="D17" s="43">
        <f>2750+1000</f>
        <v>3750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4097.93</v>
      </c>
      <c r="C18" s="43">
        <v>4000</v>
      </c>
      <c r="D18" s="43">
        <v>4000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7725.84</v>
      </c>
      <c r="C19" s="43">
        <f>C18+C17+C16</f>
        <v>9250</v>
      </c>
      <c r="D19" s="43">
        <f>D18+D17+D16</f>
        <v>9250</v>
      </c>
      <c r="E19" s="43">
        <f>D19-C19</f>
        <v>0</v>
      </c>
      <c r="F19" s="46"/>
    </row>
    <row r="20" spans="1:6" x14ac:dyDescent="0.25">
      <c r="A20" s="22" t="s">
        <v>22</v>
      </c>
      <c r="B20" s="43">
        <v>28.5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586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614.5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>
        <v>5000</v>
      </c>
      <c r="D25" s="43">
        <v>5000</v>
      </c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5000</v>
      </c>
      <c r="D28" s="43">
        <f>D27+D26+D25</f>
        <v>5000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364054.84</v>
      </c>
      <c r="C29" s="45">
        <f>C28+C24+C19+C15</f>
        <v>361048</v>
      </c>
      <c r="D29" s="48">
        <f>D28+D24+D19+D15</f>
        <v>308482</v>
      </c>
      <c r="E29" s="78">
        <f>D29-C29</f>
        <v>-52566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355714.5</v>
      </c>
      <c r="C54" s="43">
        <f t="shared" ref="C54:C71" si="3">C33+C12</f>
        <v>346798</v>
      </c>
      <c r="D54" s="43">
        <f t="shared" ref="D54:D69" si="4">D33+D12</f>
        <v>294232</v>
      </c>
      <c r="E54" s="43">
        <f>D54-C54</f>
        <v>-52566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0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355714.5</v>
      </c>
      <c r="C57" s="43">
        <f t="shared" si="3"/>
        <v>346798</v>
      </c>
      <c r="D57" s="43">
        <f t="shared" si="4"/>
        <v>294232</v>
      </c>
      <c r="E57" s="43">
        <f t="shared" si="6"/>
        <v>-52566</v>
      </c>
      <c r="F57" s="46"/>
    </row>
    <row r="58" spans="1:6" x14ac:dyDescent="0.25">
      <c r="A58" s="22" t="s">
        <v>19</v>
      </c>
      <c r="B58" s="43">
        <f t="shared" si="5"/>
        <v>2856.75</v>
      </c>
      <c r="C58" s="44">
        <f t="shared" si="3"/>
        <v>1500</v>
      </c>
      <c r="D58" s="43">
        <f t="shared" si="4"/>
        <v>1500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771.16</v>
      </c>
      <c r="C59" s="43">
        <f t="shared" si="3"/>
        <v>3750</v>
      </c>
      <c r="D59" s="43">
        <f>D39+D17</f>
        <v>3750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4097.93</v>
      </c>
      <c r="C60" s="43">
        <f t="shared" si="3"/>
        <v>4000</v>
      </c>
      <c r="D60" s="43">
        <f t="shared" si="4"/>
        <v>4000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7725.84</v>
      </c>
      <c r="C61" s="43">
        <f t="shared" si="3"/>
        <v>9250</v>
      </c>
      <c r="D61" s="43">
        <f t="shared" si="4"/>
        <v>9250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28.5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586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614.5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5000</v>
      </c>
      <c r="D67" s="43">
        <f t="shared" si="4"/>
        <v>5000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5000</v>
      </c>
      <c r="D70" s="43">
        <f t="shared" si="5"/>
        <v>5000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364054.84</v>
      </c>
      <c r="C71" s="44">
        <f t="shared" si="3"/>
        <v>361048</v>
      </c>
      <c r="D71" s="43">
        <f t="shared" si="7"/>
        <v>308482</v>
      </c>
      <c r="E71" s="43">
        <f t="shared" si="6"/>
        <v>-52566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355714.5</v>
      </c>
      <c r="C75" s="43">
        <f t="shared" si="8"/>
        <v>346798</v>
      </c>
      <c r="D75" s="43">
        <f t="shared" si="8"/>
        <v>294232</v>
      </c>
      <c r="E75" s="43">
        <f>D75-C75</f>
        <v>-52566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0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355714.5</v>
      </c>
      <c r="C78" s="43">
        <f t="shared" si="8"/>
        <v>346798</v>
      </c>
      <c r="D78" s="43">
        <f t="shared" si="8"/>
        <v>294232</v>
      </c>
      <c r="E78" s="43">
        <f t="shared" si="9"/>
        <v>-52566</v>
      </c>
      <c r="F78" s="46"/>
    </row>
    <row r="79" spans="1:6" x14ac:dyDescent="0.25">
      <c r="A79" s="22" t="s">
        <v>19</v>
      </c>
      <c r="B79" s="43">
        <f t="shared" si="8"/>
        <v>2856.75</v>
      </c>
      <c r="C79" s="43">
        <f t="shared" si="8"/>
        <v>1500</v>
      </c>
      <c r="D79" s="43">
        <f t="shared" si="8"/>
        <v>1500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771.16</v>
      </c>
      <c r="C80" s="43">
        <f t="shared" si="8"/>
        <v>3750</v>
      </c>
      <c r="D80" s="43">
        <f t="shared" si="8"/>
        <v>3750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4097.93</v>
      </c>
      <c r="C81" s="43">
        <f t="shared" si="8"/>
        <v>4000</v>
      </c>
      <c r="D81" s="43">
        <f t="shared" si="8"/>
        <v>4000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7725.84</v>
      </c>
      <c r="C82" s="43">
        <f t="shared" si="8"/>
        <v>9250</v>
      </c>
      <c r="D82" s="43">
        <f t="shared" si="8"/>
        <v>9250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28.5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586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614.5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5000</v>
      </c>
      <c r="D88" s="43">
        <f t="shared" si="8"/>
        <v>5000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5000</v>
      </c>
      <c r="D91" s="43">
        <f t="shared" si="10"/>
        <v>5000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364054.84</v>
      </c>
      <c r="C92" s="43">
        <f t="shared" si="10"/>
        <v>361048</v>
      </c>
      <c r="D92" s="43">
        <f t="shared" si="10"/>
        <v>308482</v>
      </c>
      <c r="E92" s="82">
        <f t="shared" si="9"/>
        <v>-52566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355714.5</v>
      </c>
      <c r="C96" s="43">
        <f>C75</f>
        <v>346798</v>
      </c>
      <c r="D96" s="43">
        <f>D75</f>
        <v>294232</v>
      </c>
      <c r="E96" s="43">
        <f>D96-C96</f>
        <v>-52566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0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355714.5</v>
      </c>
      <c r="C99" s="43">
        <f t="shared" si="11"/>
        <v>346798</v>
      </c>
      <c r="D99" s="43">
        <f t="shared" si="11"/>
        <v>294232</v>
      </c>
      <c r="E99" s="43">
        <f t="shared" si="12"/>
        <v>-52566</v>
      </c>
      <c r="F99" s="46"/>
    </row>
    <row r="100" spans="1:6" x14ac:dyDescent="0.25">
      <c r="A100" s="22" t="s">
        <v>19</v>
      </c>
      <c r="B100" s="43">
        <f t="shared" si="11"/>
        <v>2856.75</v>
      </c>
      <c r="C100" s="43">
        <f t="shared" si="11"/>
        <v>1500</v>
      </c>
      <c r="D100" s="43">
        <f t="shared" si="11"/>
        <v>1500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771.16</v>
      </c>
      <c r="C101" s="43">
        <f t="shared" si="11"/>
        <v>3750</v>
      </c>
      <c r="D101" s="43">
        <f t="shared" si="11"/>
        <v>3750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4097.93</v>
      </c>
      <c r="C102" s="43">
        <f t="shared" si="11"/>
        <v>4000</v>
      </c>
      <c r="D102" s="43">
        <f t="shared" si="11"/>
        <v>4000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7725.84</v>
      </c>
      <c r="C103" s="43">
        <f t="shared" si="11"/>
        <v>9250</v>
      </c>
      <c r="D103" s="43">
        <f t="shared" si="11"/>
        <v>9250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28.5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586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614.5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5000</v>
      </c>
      <c r="D109" s="43">
        <f t="shared" si="11"/>
        <v>5000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5000</v>
      </c>
      <c r="D112" s="43">
        <f t="shared" si="11"/>
        <v>5000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364054.84</v>
      </c>
      <c r="C113" s="48">
        <f t="shared" si="13"/>
        <v>361048</v>
      </c>
      <c r="D113" s="48">
        <f t="shared" si="13"/>
        <v>308482</v>
      </c>
      <c r="E113" s="48">
        <f t="shared" si="12"/>
        <v>-52566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29" t="s">
        <v>118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155320.13</v>
      </c>
      <c r="C12" s="43">
        <v>154974</v>
      </c>
      <c r="D12" s="43">
        <f>128740+72196+2500</f>
        <v>203436</v>
      </c>
      <c r="E12" s="43">
        <f>D12-C12</f>
        <v>48462</v>
      </c>
      <c r="F12" s="46"/>
    </row>
    <row r="13" spans="1:7" x14ac:dyDescent="0.25">
      <c r="A13" s="22" t="s">
        <v>8</v>
      </c>
      <c r="B13" s="43">
        <v>-189.05</v>
      </c>
      <c r="C13" s="43">
        <v>0</v>
      </c>
      <c r="D13" s="43"/>
      <c r="E13" s="43">
        <f>D13-C13</f>
        <v>0</v>
      </c>
      <c r="F13" s="46"/>
    </row>
    <row r="14" spans="1:7" x14ac:dyDescent="0.25">
      <c r="A14" s="22" t="s">
        <v>9</v>
      </c>
      <c r="B14" s="43">
        <v>12297.12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167428.20000000001</v>
      </c>
      <c r="C15" s="43">
        <f>C14+C13+C12</f>
        <v>154974</v>
      </c>
      <c r="D15" s="43">
        <f>D14+D13+D12</f>
        <v>203436</v>
      </c>
      <c r="E15" s="43">
        <f>D15-C15</f>
        <v>48462</v>
      </c>
      <c r="F15" s="46"/>
    </row>
    <row r="16" spans="1:7" x14ac:dyDescent="0.25">
      <c r="A16" s="22" t="s">
        <v>19</v>
      </c>
      <c r="B16" s="43">
        <v>510.2</v>
      </c>
      <c r="C16" s="44">
        <v>1000</v>
      </c>
      <c r="D16" s="43">
        <v>1000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362.63</v>
      </c>
      <c r="C17" s="43">
        <v>10250</v>
      </c>
      <c r="D17" s="43">
        <f>5000+5000+250</f>
        <v>10250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11543.76</v>
      </c>
      <c r="C18" s="43">
        <v>5000</v>
      </c>
      <c r="D18" s="43">
        <f>3000+2000</f>
        <v>5000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12416.59</v>
      </c>
      <c r="C19" s="43">
        <f>C18+C17+C16</f>
        <v>16250</v>
      </c>
      <c r="D19" s="43">
        <f>D18+D17+D16</f>
        <v>16250</v>
      </c>
      <c r="E19" s="43">
        <f>D19-C19</f>
        <v>0</v>
      </c>
      <c r="F19" s="46"/>
    </row>
    <row r="20" spans="1:6" x14ac:dyDescent="0.25">
      <c r="A20" s="22" t="s">
        <v>22</v>
      </c>
      <c r="B20" s="43">
        <v>40.5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115.2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155.69999999999999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>
        <v>12455.52</v>
      </c>
      <c r="C25" s="43">
        <v>0</v>
      </c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12455.52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192456.01</v>
      </c>
      <c r="C29" s="45">
        <f>C28+C24+C19+C15</f>
        <v>171224</v>
      </c>
      <c r="D29" s="48">
        <f>D28+D24+D19+D15</f>
        <v>219686</v>
      </c>
      <c r="E29" s="78">
        <f>D29-C29</f>
        <v>48462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155320.13</v>
      </c>
      <c r="C54" s="43">
        <f t="shared" ref="C54:C71" si="3">C33+C12</f>
        <v>154974</v>
      </c>
      <c r="D54" s="43">
        <f t="shared" ref="D54:D69" si="4">D33+D12</f>
        <v>203436</v>
      </c>
      <c r="E54" s="43">
        <f>D54-C54</f>
        <v>48462</v>
      </c>
      <c r="F54" s="46"/>
    </row>
    <row r="55" spans="1:6" x14ac:dyDescent="0.25">
      <c r="A55" s="22" t="s">
        <v>8</v>
      </c>
      <c r="B55" s="43">
        <f t="shared" ref="B55:D70" si="5">B34+B13</f>
        <v>-189.05</v>
      </c>
      <c r="C55" s="43">
        <f t="shared" si="3"/>
        <v>0</v>
      </c>
      <c r="D55" s="43">
        <f t="shared" si="4"/>
        <v>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12297.12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167428.20000000001</v>
      </c>
      <c r="C57" s="43">
        <f t="shared" si="3"/>
        <v>154974</v>
      </c>
      <c r="D57" s="43">
        <f t="shared" si="4"/>
        <v>203436</v>
      </c>
      <c r="E57" s="43">
        <f t="shared" si="6"/>
        <v>48462</v>
      </c>
      <c r="F57" s="46"/>
    </row>
    <row r="58" spans="1:6" x14ac:dyDescent="0.25">
      <c r="A58" s="22" t="s">
        <v>19</v>
      </c>
      <c r="B58" s="43">
        <f t="shared" si="5"/>
        <v>510.2</v>
      </c>
      <c r="C58" s="44">
        <f t="shared" si="3"/>
        <v>1000</v>
      </c>
      <c r="D58" s="43">
        <f t="shared" si="4"/>
        <v>1000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362.63</v>
      </c>
      <c r="C59" s="43">
        <f t="shared" si="3"/>
        <v>10250</v>
      </c>
      <c r="D59" s="43">
        <f>D39+D17</f>
        <v>10250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11543.76</v>
      </c>
      <c r="C60" s="43">
        <f t="shared" si="3"/>
        <v>5000</v>
      </c>
      <c r="D60" s="43">
        <f t="shared" si="4"/>
        <v>5000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12416.59</v>
      </c>
      <c r="C61" s="43">
        <f t="shared" si="3"/>
        <v>16250</v>
      </c>
      <c r="D61" s="43">
        <f t="shared" si="4"/>
        <v>16250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40.5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115.2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155.69999999999999</v>
      </c>
      <c r="C66" s="43">
        <f t="shared" si="3"/>
        <v>0</v>
      </c>
      <c r="D66" s="43">
        <f t="shared" si="4"/>
        <v>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12455.52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12455.52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192456.01</v>
      </c>
      <c r="C71" s="44">
        <f t="shared" si="3"/>
        <v>171224</v>
      </c>
      <c r="D71" s="43">
        <f t="shared" si="7"/>
        <v>219686</v>
      </c>
      <c r="E71" s="43">
        <f t="shared" si="6"/>
        <v>48462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155320.13</v>
      </c>
      <c r="C75" s="43">
        <f t="shared" si="8"/>
        <v>154974</v>
      </c>
      <c r="D75" s="43">
        <f t="shared" si="8"/>
        <v>203436</v>
      </c>
      <c r="E75" s="43">
        <f>D75-C75</f>
        <v>48462</v>
      </c>
      <c r="F75" s="46"/>
    </row>
    <row r="76" spans="1:6" x14ac:dyDescent="0.25">
      <c r="A76" s="22" t="s">
        <v>8</v>
      </c>
      <c r="B76" s="43">
        <f t="shared" si="8"/>
        <v>-189.05</v>
      </c>
      <c r="C76" s="43">
        <f t="shared" si="8"/>
        <v>0</v>
      </c>
      <c r="D76" s="43">
        <f t="shared" si="8"/>
        <v>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12297.12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167428.20000000001</v>
      </c>
      <c r="C78" s="43">
        <f t="shared" si="8"/>
        <v>154974</v>
      </c>
      <c r="D78" s="43">
        <f t="shared" si="8"/>
        <v>203436</v>
      </c>
      <c r="E78" s="43">
        <f t="shared" si="9"/>
        <v>48462</v>
      </c>
      <c r="F78" s="46"/>
    </row>
    <row r="79" spans="1:6" x14ac:dyDescent="0.25">
      <c r="A79" s="22" t="s">
        <v>19</v>
      </c>
      <c r="B79" s="43">
        <f t="shared" si="8"/>
        <v>510.2</v>
      </c>
      <c r="C79" s="43">
        <f t="shared" si="8"/>
        <v>1000</v>
      </c>
      <c r="D79" s="43">
        <f t="shared" si="8"/>
        <v>1000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362.63</v>
      </c>
      <c r="C80" s="43">
        <f t="shared" si="8"/>
        <v>10250</v>
      </c>
      <c r="D80" s="43">
        <f t="shared" si="8"/>
        <v>10250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11543.76</v>
      </c>
      <c r="C81" s="43">
        <f t="shared" si="8"/>
        <v>5000</v>
      </c>
      <c r="D81" s="43">
        <f t="shared" si="8"/>
        <v>5000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12416.59</v>
      </c>
      <c r="C82" s="43">
        <f t="shared" si="8"/>
        <v>16250</v>
      </c>
      <c r="D82" s="43">
        <f t="shared" si="8"/>
        <v>16250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40.5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115.2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155.69999999999999</v>
      </c>
      <c r="C87" s="43">
        <f t="shared" si="8"/>
        <v>0</v>
      </c>
      <c r="D87" s="43">
        <f t="shared" si="8"/>
        <v>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12455.52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12455.52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192456.01</v>
      </c>
      <c r="C92" s="43">
        <f t="shared" si="10"/>
        <v>171224</v>
      </c>
      <c r="D92" s="43">
        <f t="shared" si="10"/>
        <v>219686</v>
      </c>
      <c r="E92" s="82">
        <f t="shared" si="9"/>
        <v>48462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155320.13</v>
      </c>
      <c r="C96" s="43">
        <f>C75</f>
        <v>154974</v>
      </c>
      <c r="D96" s="43">
        <f>D75</f>
        <v>203436</v>
      </c>
      <c r="E96" s="43">
        <f>D96-C96</f>
        <v>48462</v>
      </c>
      <c r="F96" s="46"/>
    </row>
    <row r="97" spans="1:6" x14ac:dyDescent="0.25">
      <c r="A97" s="22" t="s">
        <v>8</v>
      </c>
      <c r="B97" s="43">
        <f t="shared" ref="B97:D112" si="11">B76</f>
        <v>-189.05</v>
      </c>
      <c r="C97" s="43">
        <f t="shared" si="11"/>
        <v>0</v>
      </c>
      <c r="D97" s="43">
        <f t="shared" si="11"/>
        <v>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12297.12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167428.20000000001</v>
      </c>
      <c r="C99" s="43">
        <f t="shared" si="11"/>
        <v>154974</v>
      </c>
      <c r="D99" s="43">
        <f t="shared" si="11"/>
        <v>203436</v>
      </c>
      <c r="E99" s="43">
        <f t="shared" si="12"/>
        <v>48462</v>
      </c>
      <c r="F99" s="46"/>
    </row>
    <row r="100" spans="1:6" x14ac:dyDescent="0.25">
      <c r="A100" s="22" t="s">
        <v>19</v>
      </c>
      <c r="B100" s="43">
        <f t="shared" si="11"/>
        <v>510.2</v>
      </c>
      <c r="C100" s="43">
        <f t="shared" si="11"/>
        <v>1000</v>
      </c>
      <c r="D100" s="43">
        <f t="shared" si="11"/>
        <v>1000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362.63</v>
      </c>
      <c r="C101" s="43">
        <f t="shared" si="11"/>
        <v>10250</v>
      </c>
      <c r="D101" s="43">
        <f t="shared" si="11"/>
        <v>10250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11543.76</v>
      </c>
      <c r="C102" s="43">
        <f t="shared" si="11"/>
        <v>5000</v>
      </c>
      <c r="D102" s="43">
        <f t="shared" si="11"/>
        <v>5000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12416.59</v>
      </c>
      <c r="C103" s="43">
        <f t="shared" si="11"/>
        <v>16250</v>
      </c>
      <c r="D103" s="43">
        <f t="shared" si="11"/>
        <v>16250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40.5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115.2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155.69999999999999</v>
      </c>
      <c r="C108" s="43">
        <f t="shared" si="11"/>
        <v>0</v>
      </c>
      <c r="D108" s="43">
        <f t="shared" si="11"/>
        <v>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12455.52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12455.52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192456.01</v>
      </c>
      <c r="C113" s="48">
        <f t="shared" si="13"/>
        <v>171224</v>
      </c>
      <c r="D113" s="48">
        <f t="shared" si="13"/>
        <v>219686</v>
      </c>
      <c r="E113" s="48">
        <f t="shared" si="12"/>
        <v>48462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>
    <pageSetUpPr fitToPage="1"/>
  </sheetPr>
  <dimension ref="A1:G122"/>
  <sheetViews>
    <sheetView showOutlineSymbols="0" topLeftCell="A113" zoomScaleNormal="100" workbookViewId="0">
      <selection activeCell="B12" sqref="B1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29" t="s">
        <v>137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>
        <v>76000</v>
      </c>
      <c r="E12" s="43">
        <f>D12-C12</f>
        <v>76000</v>
      </c>
      <c r="F12" s="46"/>
    </row>
    <row r="13" spans="1:7" x14ac:dyDescent="0.25">
      <c r="A13" s="22" t="s">
        <v>8</v>
      </c>
      <c r="B13" s="43"/>
      <c r="C13" s="43">
        <v>0</v>
      </c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76000</v>
      </c>
      <c r="E15" s="43">
        <f>D15-C15</f>
        <v>76000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>
        <v>0</v>
      </c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0</v>
      </c>
      <c r="C29" s="45">
        <f>C28+C24+C19+C15</f>
        <v>0</v>
      </c>
      <c r="D29" s="48">
        <f>D28+D24+D19+D15</f>
        <v>76000</v>
      </c>
      <c r="E29" s="78">
        <f>D29-C29</f>
        <v>76000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D69" si="3">C33+C12</f>
        <v>0</v>
      </c>
      <c r="D54" s="43">
        <f t="shared" si="3"/>
        <v>76000</v>
      </c>
      <c r="E54" s="43">
        <f>D54-C54</f>
        <v>76000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0</v>
      </c>
      <c r="C57" s="43">
        <f t="shared" si="3"/>
        <v>0</v>
      </c>
      <c r="D57" s="43">
        <f t="shared" si="3"/>
        <v>76000</v>
      </c>
      <c r="E57" s="43">
        <f t="shared" si="5"/>
        <v>76000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0</v>
      </c>
      <c r="D58" s="43">
        <f t="shared" si="3"/>
        <v>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0</v>
      </c>
      <c r="C59" s="43">
        <f t="shared" si="3"/>
        <v>0</v>
      </c>
      <c r="D59" s="43">
        <f>D39+D17</f>
        <v>0</v>
      </c>
      <c r="E59" s="43">
        <f t="shared" si="5"/>
        <v>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0</v>
      </c>
      <c r="D60" s="43">
        <f t="shared" si="3"/>
        <v>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0</v>
      </c>
      <c r="C61" s="43">
        <f t="shared" si="3"/>
        <v>0</v>
      </c>
      <c r="D61" s="43">
        <f t="shared" si="3"/>
        <v>0</v>
      </c>
      <c r="E61" s="43">
        <f t="shared" si="5"/>
        <v>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0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0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0</v>
      </c>
      <c r="C71" s="44">
        <f t="shared" si="6"/>
        <v>0</v>
      </c>
      <c r="D71" s="43">
        <f t="shared" si="6"/>
        <v>76000</v>
      </c>
      <c r="E71" s="43">
        <f t="shared" si="5"/>
        <v>76000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0</v>
      </c>
      <c r="C75" s="43">
        <f t="shared" si="7"/>
        <v>0</v>
      </c>
      <c r="D75" s="43">
        <f t="shared" si="7"/>
        <v>76000</v>
      </c>
      <c r="E75" s="43">
        <f>D75-C75</f>
        <v>76000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0</v>
      </c>
      <c r="C78" s="43">
        <f t="shared" si="7"/>
        <v>0</v>
      </c>
      <c r="D78" s="43">
        <f t="shared" si="7"/>
        <v>76000</v>
      </c>
      <c r="E78" s="43">
        <f t="shared" si="8"/>
        <v>76000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0</v>
      </c>
      <c r="D79" s="43">
        <f t="shared" si="7"/>
        <v>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0</v>
      </c>
      <c r="C80" s="43">
        <f t="shared" si="7"/>
        <v>0</v>
      </c>
      <c r="D80" s="43">
        <f t="shared" si="7"/>
        <v>0</v>
      </c>
      <c r="E80" s="43">
        <f t="shared" si="8"/>
        <v>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0</v>
      </c>
      <c r="D81" s="43">
        <f t="shared" si="7"/>
        <v>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0</v>
      </c>
      <c r="C82" s="43">
        <f t="shared" si="7"/>
        <v>0</v>
      </c>
      <c r="D82" s="43">
        <f t="shared" si="7"/>
        <v>0</v>
      </c>
      <c r="E82" s="81">
        <f t="shared" si="8"/>
        <v>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0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0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0</v>
      </c>
      <c r="C92" s="43">
        <f t="shared" si="9"/>
        <v>0</v>
      </c>
      <c r="D92" s="43">
        <f t="shared" si="9"/>
        <v>76000</v>
      </c>
      <c r="E92" s="82">
        <f t="shared" si="8"/>
        <v>76000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76000</v>
      </c>
      <c r="E96" s="43">
        <f>D96-C96</f>
        <v>76000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0</v>
      </c>
      <c r="C99" s="43">
        <f t="shared" si="10"/>
        <v>0</v>
      </c>
      <c r="D99" s="43">
        <f t="shared" si="10"/>
        <v>76000</v>
      </c>
      <c r="E99" s="43">
        <f t="shared" si="11"/>
        <v>76000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0</v>
      </c>
      <c r="D100" s="43">
        <f t="shared" si="10"/>
        <v>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0</v>
      </c>
      <c r="C101" s="43">
        <f t="shared" si="10"/>
        <v>0</v>
      </c>
      <c r="D101" s="43">
        <f t="shared" si="10"/>
        <v>0</v>
      </c>
      <c r="E101" s="43">
        <f t="shared" si="11"/>
        <v>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0</v>
      </c>
      <c r="D102" s="43">
        <f t="shared" si="10"/>
        <v>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0</v>
      </c>
      <c r="C103" s="43">
        <f t="shared" si="10"/>
        <v>0</v>
      </c>
      <c r="D103" s="43">
        <f t="shared" si="10"/>
        <v>0</v>
      </c>
      <c r="E103" s="43">
        <f t="shared" si="11"/>
        <v>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0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0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0</v>
      </c>
      <c r="C113" s="48">
        <f t="shared" si="12"/>
        <v>0</v>
      </c>
      <c r="D113" s="48">
        <f t="shared" si="12"/>
        <v>76000</v>
      </c>
      <c r="E113" s="48">
        <f t="shared" si="11"/>
        <v>76000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G122"/>
  <sheetViews>
    <sheetView showOutlineSymbols="0" topLeftCell="A113" zoomScaleNormal="100" workbookViewId="0">
      <selection activeCell="B22" sqref="B2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29" t="s">
        <v>119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41901.56</v>
      </c>
      <c r="C12" s="43">
        <v>42966</v>
      </c>
      <c r="D12" s="43">
        <v>48818</v>
      </c>
      <c r="E12" s="43">
        <f>D12-C12</f>
        <v>5852</v>
      </c>
      <c r="F12" s="46"/>
    </row>
    <row r="13" spans="1:7" x14ac:dyDescent="0.25">
      <c r="A13" s="22" t="s">
        <v>8</v>
      </c>
      <c r="B13" s="43">
        <v>32995.769999999997</v>
      </c>
      <c r="C13" s="43">
        <v>23500</v>
      </c>
      <c r="D13" s="43">
        <f>17000+7500</f>
        <v>24500</v>
      </c>
      <c r="E13" s="43">
        <f>D13-C13</f>
        <v>1000</v>
      </c>
      <c r="F13" s="46"/>
    </row>
    <row r="14" spans="1:7" x14ac:dyDescent="0.25">
      <c r="A14" s="22" t="s">
        <v>9</v>
      </c>
      <c r="B14" s="43">
        <v>494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75391.329999999987</v>
      </c>
      <c r="C15" s="43">
        <f>C14+C13+C12</f>
        <v>66466</v>
      </c>
      <c r="D15" s="43">
        <f>D14+D13+D12</f>
        <v>73318</v>
      </c>
      <c r="E15" s="43">
        <f>D15-C15</f>
        <v>6852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10496.75</v>
      </c>
      <c r="C17" s="43">
        <v>6050</v>
      </c>
      <c r="D17" s="43">
        <f>6000+50</f>
        <v>6050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2391.81</v>
      </c>
      <c r="C18" s="43">
        <v>3000</v>
      </c>
      <c r="D18" s="43">
        <v>3000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12888.56</v>
      </c>
      <c r="C19" s="43">
        <f>C18+C17+C16</f>
        <v>9050</v>
      </c>
      <c r="D19" s="43">
        <f>D18+D17+D16</f>
        <v>9050</v>
      </c>
      <c r="E19" s="43">
        <f>D19-C19</f>
        <v>0</v>
      </c>
      <c r="F19" s="46"/>
    </row>
    <row r="20" spans="1:6" x14ac:dyDescent="0.25">
      <c r="A20" s="22" t="s">
        <v>22</v>
      </c>
      <c r="B20" s="43">
        <v>4531.3500000000004</v>
      </c>
      <c r="C20" s="43">
        <v>4500</v>
      </c>
      <c r="D20" s="43">
        <v>4500</v>
      </c>
      <c r="E20" s="43">
        <f t="shared" si="0"/>
        <v>0</v>
      </c>
      <c r="F20" s="46"/>
    </row>
    <row r="21" spans="1:6" x14ac:dyDescent="0.25">
      <c r="A21" s="22" t="s">
        <v>23</v>
      </c>
      <c r="B21" s="43">
        <v>12.26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4543.6100000000006</v>
      </c>
      <c r="C24" s="43">
        <f>C23+C22+C21+C20</f>
        <v>4500</v>
      </c>
      <c r="D24" s="43">
        <f>D23+D22+D21+D20</f>
        <v>4500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>
        <v>500</v>
      </c>
      <c r="D25" s="43">
        <v>500</v>
      </c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500</v>
      </c>
      <c r="D28" s="43">
        <f>D27+D26+D25</f>
        <v>500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92823.499999999985</v>
      </c>
      <c r="C29" s="45">
        <f>C28+C24+C19+C15</f>
        <v>80516</v>
      </c>
      <c r="D29" s="48">
        <f>D28+D24+D19+D15</f>
        <v>87368</v>
      </c>
      <c r="E29" s="78">
        <f>D29-C29</f>
        <v>6852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41901.56</v>
      </c>
      <c r="C54" s="43">
        <f t="shared" ref="C54:C71" si="3">C33+C12</f>
        <v>42966</v>
      </c>
      <c r="D54" s="43">
        <f t="shared" ref="D54:D69" si="4">D33+D12</f>
        <v>48818</v>
      </c>
      <c r="E54" s="43">
        <f>D54-C54</f>
        <v>5852</v>
      </c>
      <c r="F54" s="46"/>
    </row>
    <row r="55" spans="1:6" x14ac:dyDescent="0.25">
      <c r="A55" s="22" t="s">
        <v>8</v>
      </c>
      <c r="B55" s="43">
        <f t="shared" ref="B55:D70" si="5">B34+B13</f>
        <v>32995.769999999997</v>
      </c>
      <c r="C55" s="43">
        <f t="shared" si="3"/>
        <v>23500</v>
      </c>
      <c r="D55" s="43">
        <f t="shared" si="4"/>
        <v>24500</v>
      </c>
      <c r="E55" s="43">
        <f t="shared" ref="E55:E71" si="6">D55-C55</f>
        <v>1000</v>
      </c>
      <c r="F55" s="46"/>
    </row>
    <row r="56" spans="1:6" x14ac:dyDescent="0.25">
      <c r="A56" s="22" t="s">
        <v>9</v>
      </c>
      <c r="B56" s="43">
        <f t="shared" si="5"/>
        <v>494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75391.329999999987</v>
      </c>
      <c r="C57" s="43">
        <f t="shared" si="3"/>
        <v>66466</v>
      </c>
      <c r="D57" s="43">
        <f t="shared" si="4"/>
        <v>73318</v>
      </c>
      <c r="E57" s="43">
        <f t="shared" si="6"/>
        <v>6852</v>
      </c>
      <c r="F57" s="46"/>
    </row>
    <row r="58" spans="1:6" x14ac:dyDescent="0.25">
      <c r="A58" s="22" t="s">
        <v>19</v>
      </c>
      <c r="B58" s="43">
        <f t="shared" si="5"/>
        <v>0</v>
      </c>
      <c r="C58" s="44">
        <f t="shared" si="3"/>
        <v>0</v>
      </c>
      <c r="D58" s="43">
        <f t="shared" si="4"/>
        <v>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10496.75</v>
      </c>
      <c r="C59" s="43">
        <f t="shared" si="3"/>
        <v>6050</v>
      </c>
      <c r="D59" s="43">
        <f>D39+D17</f>
        <v>6050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2391.81</v>
      </c>
      <c r="C60" s="43">
        <f t="shared" si="3"/>
        <v>3000</v>
      </c>
      <c r="D60" s="43">
        <f t="shared" si="4"/>
        <v>3000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12888.56</v>
      </c>
      <c r="C61" s="43">
        <f t="shared" si="3"/>
        <v>9050</v>
      </c>
      <c r="D61" s="43">
        <f t="shared" si="4"/>
        <v>9050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4531.3500000000004</v>
      </c>
      <c r="C62" s="43">
        <f t="shared" si="3"/>
        <v>4500</v>
      </c>
      <c r="D62" s="43">
        <f t="shared" si="4"/>
        <v>4500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12.26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4543.6100000000006</v>
      </c>
      <c r="C66" s="43">
        <f t="shared" si="3"/>
        <v>4500</v>
      </c>
      <c r="D66" s="43">
        <f t="shared" si="4"/>
        <v>4500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0</v>
      </c>
      <c r="C67" s="43">
        <f t="shared" si="3"/>
        <v>500</v>
      </c>
      <c r="D67" s="43">
        <f t="shared" si="4"/>
        <v>500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0</v>
      </c>
      <c r="C70" s="43">
        <f t="shared" si="3"/>
        <v>500</v>
      </c>
      <c r="D70" s="43">
        <f t="shared" si="5"/>
        <v>500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92823.499999999985</v>
      </c>
      <c r="C71" s="44">
        <f t="shared" si="3"/>
        <v>80516</v>
      </c>
      <c r="D71" s="43">
        <f t="shared" si="7"/>
        <v>87368</v>
      </c>
      <c r="E71" s="43">
        <f t="shared" si="6"/>
        <v>6852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41901.56</v>
      </c>
      <c r="C75" s="43">
        <f t="shared" si="8"/>
        <v>42966</v>
      </c>
      <c r="D75" s="43">
        <f t="shared" si="8"/>
        <v>48818</v>
      </c>
      <c r="E75" s="43">
        <f>D75-C75</f>
        <v>5852</v>
      </c>
      <c r="F75" s="46"/>
    </row>
    <row r="76" spans="1:6" x14ac:dyDescent="0.25">
      <c r="A76" s="22" t="s">
        <v>8</v>
      </c>
      <c r="B76" s="43">
        <f t="shared" si="8"/>
        <v>32995.769999999997</v>
      </c>
      <c r="C76" s="43">
        <f t="shared" si="8"/>
        <v>23500</v>
      </c>
      <c r="D76" s="43">
        <f t="shared" si="8"/>
        <v>24500</v>
      </c>
      <c r="E76" s="43">
        <f t="shared" ref="E76:E92" si="9">D76-C76</f>
        <v>1000</v>
      </c>
      <c r="F76" s="46"/>
    </row>
    <row r="77" spans="1:6" x14ac:dyDescent="0.25">
      <c r="A77" s="22" t="s">
        <v>9</v>
      </c>
      <c r="B77" s="43">
        <f t="shared" si="8"/>
        <v>494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75391.329999999987</v>
      </c>
      <c r="C78" s="43">
        <f t="shared" si="8"/>
        <v>66466</v>
      </c>
      <c r="D78" s="43">
        <f t="shared" si="8"/>
        <v>73318</v>
      </c>
      <c r="E78" s="43">
        <f t="shared" si="9"/>
        <v>6852</v>
      </c>
      <c r="F78" s="46"/>
    </row>
    <row r="79" spans="1:6" x14ac:dyDescent="0.25">
      <c r="A79" s="22" t="s">
        <v>19</v>
      </c>
      <c r="B79" s="43">
        <f t="shared" si="8"/>
        <v>0</v>
      </c>
      <c r="C79" s="43">
        <f t="shared" si="8"/>
        <v>0</v>
      </c>
      <c r="D79" s="43">
        <f t="shared" si="8"/>
        <v>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10496.75</v>
      </c>
      <c r="C80" s="43">
        <f t="shared" si="8"/>
        <v>6050</v>
      </c>
      <c r="D80" s="43">
        <f t="shared" si="8"/>
        <v>6050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2391.81</v>
      </c>
      <c r="C81" s="43">
        <f t="shared" si="8"/>
        <v>3000</v>
      </c>
      <c r="D81" s="43">
        <f t="shared" si="8"/>
        <v>3000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12888.56</v>
      </c>
      <c r="C82" s="43">
        <f t="shared" si="8"/>
        <v>9050</v>
      </c>
      <c r="D82" s="43">
        <f t="shared" si="8"/>
        <v>9050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4531.3500000000004</v>
      </c>
      <c r="C83" s="43">
        <f t="shared" si="8"/>
        <v>4500</v>
      </c>
      <c r="D83" s="43">
        <f t="shared" si="8"/>
        <v>4500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12.26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4543.6100000000006</v>
      </c>
      <c r="C87" s="43">
        <f t="shared" si="8"/>
        <v>4500</v>
      </c>
      <c r="D87" s="43">
        <f t="shared" si="8"/>
        <v>4500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0</v>
      </c>
      <c r="C88" s="43">
        <f t="shared" si="8"/>
        <v>500</v>
      </c>
      <c r="D88" s="43">
        <f t="shared" si="8"/>
        <v>500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0</v>
      </c>
      <c r="C91" s="43">
        <f t="shared" si="10"/>
        <v>500</v>
      </c>
      <c r="D91" s="43">
        <f t="shared" si="10"/>
        <v>500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92823.499999999985</v>
      </c>
      <c r="C92" s="43">
        <f t="shared" si="10"/>
        <v>80516</v>
      </c>
      <c r="D92" s="43">
        <f t="shared" si="10"/>
        <v>87368</v>
      </c>
      <c r="E92" s="82">
        <f t="shared" si="9"/>
        <v>6852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41901.56</v>
      </c>
      <c r="C96" s="43">
        <f>C75</f>
        <v>42966</v>
      </c>
      <c r="D96" s="43">
        <f>D75</f>
        <v>48818</v>
      </c>
      <c r="E96" s="43">
        <f>D96-C96</f>
        <v>5852</v>
      </c>
      <c r="F96" s="46"/>
    </row>
    <row r="97" spans="1:6" x14ac:dyDescent="0.25">
      <c r="A97" s="22" t="s">
        <v>8</v>
      </c>
      <c r="B97" s="43">
        <f t="shared" ref="B97:D112" si="11">B76</f>
        <v>32995.769999999997</v>
      </c>
      <c r="C97" s="43">
        <f t="shared" si="11"/>
        <v>23500</v>
      </c>
      <c r="D97" s="43">
        <f t="shared" si="11"/>
        <v>24500</v>
      </c>
      <c r="E97" s="43">
        <f t="shared" ref="E97:E113" si="12">D97-C97</f>
        <v>1000</v>
      </c>
      <c r="F97" s="46"/>
    </row>
    <row r="98" spans="1:6" x14ac:dyDescent="0.25">
      <c r="A98" s="22" t="s">
        <v>9</v>
      </c>
      <c r="B98" s="43">
        <f t="shared" si="11"/>
        <v>494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75391.329999999987</v>
      </c>
      <c r="C99" s="43">
        <f t="shared" si="11"/>
        <v>66466</v>
      </c>
      <c r="D99" s="43">
        <f t="shared" si="11"/>
        <v>73318</v>
      </c>
      <c r="E99" s="43">
        <f t="shared" si="12"/>
        <v>6852</v>
      </c>
      <c r="F99" s="46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0</v>
      </c>
      <c r="D100" s="43">
        <f t="shared" si="11"/>
        <v>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10496.75</v>
      </c>
      <c r="C101" s="43">
        <f t="shared" si="11"/>
        <v>6050</v>
      </c>
      <c r="D101" s="43">
        <f t="shared" si="11"/>
        <v>6050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2391.81</v>
      </c>
      <c r="C102" s="43">
        <f t="shared" si="11"/>
        <v>3000</v>
      </c>
      <c r="D102" s="43">
        <f t="shared" si="11"/>
        <v>3000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12888.56</v>
      </c>
      <c r="C103" s="43">
        <f t="shared" si="11"/>
        <v>9050</v>
      </c>
      <c r="D103" s="43">
        <f t="shared" si="11"/>
        <v>9050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4531.3500000000004</v>
      </c>
      <c r="C104" s="43">
        <f t="shared" si="11"/>
        <v>4500</v>
      </c>
      <c r="D104" s="43">
        <f t="shared" si="11"/>
        <v>4500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12.26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4543.6100000000006</v>
      </c>
      <c r="C108" s="43">
        <f t="shared" si="11"/>
        <v>4500</v>
      </c>
      <c r="D108" s="43">
        <f t="shared" si="11"/>
        <v>4500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0</v>
      </c>
      <c r="C109" s="43">
        <f t="shared" si="11"/>
        <v>500</v>
      </c>
      <c r="D109" s="43">
        <f t="shared" si="11"/>
        <v>500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0</v>
      </c>
      <c r="C112" s="43">
        <f t="shared" si="11"/>
        <v>500</v>
      </c>
      <c r="D112" s="43">
        <f t="shared" si="11"/>
        <v>500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92823.499999999985</v>
      </c>
      <c r="C113" s="48">
        <f t="shared" si="13"/>
        <v>80516</v>
      </c>
      <c r="D113" s="48">
        <f t="shared" si="13"/>
        <v>87368</v>
      </c>
      <c r="E113" s="48">
        <f t="shared" si="12"/>
        <v>6852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29" t="s">
        <v>120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426219.05</v>
      </c>
      <c r="C12" s="43">
        <v>466595</v>
      </c>
      <c r="D12" s="43">
        <f>70000+420110+35000+2000</f>
        <v>527110</v>
      </c>
      <c r="E12" s="43">
        <f>D12-C12</f>
        <v>60515</v>
      </c>
      <c r="F12" s="46"/>
    </row>
    <row r="13" spans="1:7" x14ac:dyDescent="0.25">
      <c r="A13" s="22" t="s">
        <v>8</v>
      </c>
      <c r="B13" s="43"/>
      <c r="C13" s="43">
        <v>2500</v>
      </c>
      <c r="D13" s="43">
        <v>2500</v>
      </c>
      <c r="E13" s="43">
        <f>D13-C13</f>
        <v>0</v>
      </c>
      <c r="F13" s="46"/>
    </row>
    <row r="14" spans="1:7" x14ac:dyDescent="0.25">
      <c r="A14" s="22" t="s">
        <v>9</v>
      </c>
      <c r="B14" s="43">
        <v>215.88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426434.93</v>
      </c>
      <c r="C15" s="43">
        <f>C14+C13+C12</f>
        <v>469095</v>
      </c>
      <c r="D15" s="43">
        <f>D14+D13+D12</f>
        <v>529610</v>
      </c>
      <c r="E15" s="43">
        <f>D15-C15</f>
        <v>60515</v>
      </c>
      <c r="F15" s="46"/>
    </row>
    <row r="16" spans="1:7" x14ac:dyDescent="0.25">
      <c r="A16" s="22" t="s">
        <v>19</v>
      </c>
      <c r="B16" s="43">
        <v>231.8</v>
      </c>
      <c r="C16" s="44">
        <v>1500</v>
      </c>
      <c r="D16" s="43">
        <v>1500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11694.64</v>
      </c>
      <c r="C17" s="43">
        <v>38100</v>
      </c>
      <c r="D17" s="43">
        <f>38000+100</f>
        <v>38100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40598.31</v>
      </c>
      <c r="C18" s="43">
        <v>30000</v>
      </c>
      <c r="D18" s="43">
        <v>30000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52524.75</v>
      </c>
      <c r="C19" s="43">
        <f>C18+C17+C16</f>
        <v>69600</v>
      </c>
      <c r="D19" s="43">
        <f>D18+D17+D16</f>
        <v>69600</v>
      </c>
      <c r="E19" s="43">
        <f>D19-C19</f>
        <v>0</v>
      </c>
      <c r="F19" s="46"/>
    </row>
    <row r="20" spans="1:6" x14ac:dyDescent="0.25">
      <c r="A20" s="22" t="s">
        <v>22</v>
      </c>
      <c r="B20" s="43">
        <v>1672</v>
      </c>
      <c r="C20" s="43">
        <v>8000</v>
      </c>
      <c r="D20" s="43">
        <f>3000+5000</f>
        <v>8000</v>
      </c>
      <c r="E20" s="43">
        <f t="shared" si="0"/>
        <v>0</v>
      </c>
      <c r="F20" s="46"/>
    </row>
    <row r="21" spans="1:6" x14ac:dyDescent="0.25">
      <c r="A21" s="22" t="s">
        <v>23</v>
      </c>
      <c r="B21" s="43">
        <v>-389586.87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-387914.87</v>
      </c>
      <c r="C24" s="43">
        <f>C23+C22+C21+C20</f>
        <v>8000</v>
      </c>
      <c r="D24" s="43">
        <f>D23+D22+D21+D20</f>
        <v>8000</v>
      </c>
      <c r="E24" s="43">
        <f>D24-C24</f>
        <v>0</v>
      </c>
      <c r="F24" s="46"/>
    </row>
    <row r="25" spans="1:6" x14ac:dyDescent="0.25">
      <c r="A25" s="22" t="s">
        <v>26</v>
      </c>
      <c r="B25" s="43">
        <v>32108.560000000001</v>
      </c>
      <c r="C25" s="43">
        <v>20000</v>
      </c>
      <c r="D25" s="43">
        <v>20000</v>
      </c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32108.560000000001</v>
      </c>
      <c r="C28" s="43">
        <f>C27+C26+C25</f>
        <v>20000</v>
      </c>
      <c r="D28" s="43">
        <f>D27+D26+D25</f>
        <v>20000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123153.37</v>
      </c>
      <c r="C29" s="45">
        <f>C28+C24+C19+C15</f>
        <v>566695</v>
      </c>
      <c r="D29" s="48">
        <f>D28+D24+D19+D15</f>
        <v>627210</v>
      </c>
      <c r="E29" s="78">
        <f>D29-C29</f>
        <v>60515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426219.05</v>
      </c>
      <c r="C54" s="43">
        <f t="shared" ref="C54:C71" si="3">C33+C12</f>
        <v>466595</v>
      </c>
      <c r="D54" s="43">
        <f t="shared" ref="D54:D69" si="4">D33+D12</f>
        <v>527110</v>
      </c>
      <c r="E54" s="43">
        <f>D54-C54</f>
        <v>60515</v>
      </c>
      <c r="F54" s="46"/>
    </row>
    <row r="55" spans="1:6" x14ac:dyDescent="0.25">
      <c r="A55" s="22" t="s">
        <v>8</v>
      </c>
      <c r="B55" s="43">
        <f t="shared" ref="B55:D70" si="5">B34+B13</f>
        <v>0</v>
      </c>
      <c r="C55" s="43">
        <f t="shared" si="3"/>
        <v>2500</v>
      </c>
      <c r="D55" s="43">
        <f t="shared" si="4"/>
        <v>2500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215.88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426434.93</v>
      </c>
      <c r="C57" s="43">
        <f t="shared" si="3"/>
        <v>469095</v>
      </c>
      <c r="D57" s="43">
        <f t="shared" si="4"/>
        <v>529610</v>
      </c>
      <c r="E57" s="43">
        <f t="shared" si="6"/>
        <v>60515</v>
      </c>
      <c r="F57" s="46"/>
    </row>
    <row r="58" spans="1:6" x14ac:dyDescent="0.25">
      <c r="A58" s="22" t="s">
        <v>19</v>
      </c>
      <c r="B58" s="43">
        <f t="shared" si="5"/>
        <v>231.8</v>
      </c>
      <c r="C58" s="44">
        <f t="shared" si="3"/>
        <v>1500</v>
      </c>
      <c r="D58" s="43">
        <f t="shared" si="4"/>
        <v>1500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11694.64</v>
      </c>
      <c r="C59" s="43">
        <f t="shared" si="3"/>
        <v>38100</v>
      </c>
      <c r="D59" s="43">
        <f>D39+D17</f>
        <v>38100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40598.31</v>
      </c>
      <c r="C60" s="43">
        <f t="shared" si="3"/>
        <v>30000</v>
      </c>
      <c r="D60" s="43">
        <f t="shared" si="4"/>
        <v>30000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52524.75</v>
      </c>
      <c r="C61" s="43">
        <f t="shared" si="3"/>
        <v>69600</v>
      </c>
      <c r="D61" s="43">
        <f t="shared" si="4"/>
        <v>69600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1672</v>
      </c>
      <c r="C62" s="43">
        <f t="shared" si="3"/>
        <v>8000</v>
      </c>
      <c r="D62" s="43">
        <f t="shared" si="4"/>
        <v>8000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-389586.87</v>
      </c>
      <c r="C63" s="43">
        <f t="shared" si="3"/>
        <v>0</v>
      </c>
      <c r="D63" s="43">
        <f t="shared" si="4"/>
        <v>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-387914.87</v>
      </c>
      <c r="C66" s="43">
        <f t="shared" si="3"/>
        <v>8000</v>
      </c>
      <c r="D66" s="43">
        <f t="shared" si="4"/>
        <v>8000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32108.560000000001</v>
      </c>
      <c r="C67" s="43">
        <f t="shared" si="3"/>
        <v>20000</v>
      </c>
      <c r="D67" s="43">
        <f t="shared" si="4"/>
        <v>20000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32108.560000000001</v>
      </c>
      <c r="C70" s="43">
        <f t="shared" si="3"/>
        <v>20000</v>
      </c>
      <c r="D70" s="43">
        <f t="shared" si="5"/>
        <v>20000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123153.37</v>
      </c>
      <c r="C71" s="44">
        <f t="shared" si="3"/>
        <v>566695</v>
      </c>
      <c r="D71" s="43">
        <f t="shared" si="7"/>
        <v>627210</v>
      </c>
      <c r="E71" s="43">
        <f t="shared" si="6"/>
        <v>60515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426219.05</v>
      </c>
      <c r="C75" s="43">
        <f t="shared" si="8"/>
        <v>466595</v>
      </c>
      <c r="D75" s="43">
        <f t="shared" si="8"/>
        <v>527110</v>
      </c>
      <c r="E75" s="43">
        <f>D75-C75</f>
        <v>60515</v>
      </c>
      <c r="F75" s="46"/>
    </row>
    <row r="76" spans="1:6" x14ac:dyDescent="0.25">
      <c r="A76" s="22" t="s">
        <v>8</v>
      </c>
      <c r="B76" s="43">
        <f t="shared" si="8"/>
        <v>0</v>
      </c>
      <c r="C76" s="43">
        <f t="shared" si="8"/>
        <v>2500</v>
      </c>
      <c r="D76" s="43">
        <f t="shared" si="8"/>
        <v>2500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215.88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426434.93</v>
      </c>
      <c r="C78" s="43">
        <f t="shared" si="8"/>
        <v>469095</v>
      </c>
      <c r="D78" s="43">
        <f t="shared" si="8"/>
        <v>529610</v>
      </c>
      <c r="E78" s="43">
        <f t="shared" si="9"/>
        <v>60515</v>
      </c>
      <c r="F78" s="46"/>
    </row>
    <row r="79" spans="1:6" x14ac:dyDescent="0.25">
      <c r="A79" s="22" t="s">
        <v>19</v>
      </c>
      <c r="B79" s="43">
        <f t="shared" si="8"/>
        <v>231.8</v>
      </c>
      <c r="C79" s="43">
        <f t="shared" si="8"/>
        <v>1500</v>
      </c>
      <c r="D79" s="43">
        <f t="shared" si="8"/>
        <v>1500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11694.64</v>
      </c>
      <c r="C80" s="43">
        <f t="shared" si="8"/>
        <v>38100</v>
      </c>
      <c r="D80" s="43">
        <f t="shared" si="8"/>
        <v>38100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40598.31</v>
      </c>
      <c r="C81" s="43">
        <f t="shared" si="8"/>
        <v>30000</v>
      </c>
      <c r="D81" s="43">
        <f t="shared" si="8"/>
        <v>30000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52524.75</v>
      </c>
      <c r="C82" s="43">
        <f t="shared" si="8"/>
        <v>69600</v>
      </c>
      <c r="D82" s="43">
        <f t="shared" si="8"/>
        <v>69600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1672</v>
      </c>
      <c r="C83" s="43">
        <f t="shared" si="8"/>
        <v>8000</v>
      </c>
      <c r="D83" s="43">
        <f t="shared" si="8"/>
        <v>8000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-389586.87</v>
      </c>
      <c r="C84" s="43">
        <f t="shared" si="8"/>
        <v>0</v>
      </c>
      <c r="D84" s="43">
        <f t="shared" si="8"/>
        <v>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-387914.87</v>
      </c>
      <c r="C87" s="43">
        <f t="shared" si="8"/>
        <v>8000</v>
      </c>
      <c r="D87" s="43">
        <f t="shared" si="8"/>
        <v>8000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32108.560000000001</v>
      </c>
      <c r="C88" s="43">
        <f t="shared" si="8"/>
        <v>20000</v>
      </c>
      <c r="D88" s="43">
        <f t="shared" si="8"/>
        <v>20000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32108.560000000001</v>
      </c>
      <c r="C91" s="43">
        <f t="shared" si="10"/>
        <v>20000</v>
      </c>
      <c r="D91" s="43">
        <f t="shared" si="10"/>
        <v>20000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123153.37</v>
      </c>
      <c r="C92" s="43">
        <f t="shared" si="10"/>
        <v>566695</v>
      </c>
      <c r="D92" s="43">
        <f t="shared" si="10"/>
        <v>627210</v>
      </c>
      <c r="E92" s="82">
        <f t="shared" si="9"/>
        <v>60515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426219.05</v>
      </c>
      <c r="C96" s="43">
        <f>C75</f>
        <v>466595</v>
      </c>
      <c r="D96" s="43">
        <f>D75</f>
        <v>527110</v>
      </c>
      <c r="E96" s="43">
        <f>D96-C96</f>
        <v>60515</v>
      </c>
      <c r="F96" s="46"/>
    </row>
    <row r="97" spans="1:6" x14ac:dyDescent="0.25">
      <c r="A97" s="22" t="s">
        <v>8</v>
      </c>
      <c r="B97" s="43">
        <f t="shared" ref="B97:D112" si="11">B76</f>
        <v>0</v>
      </c>
      <c r="C97" s="43">
        <f t="shared" si="11"/>
        <v>2500</v>
      </c>
      <c r="D97" s="43">
        <f t="shared" si="11"/>
        <v>2500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215.88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426434.93</v>
      </c>
      <c r="C99" s="43">
        <f t="shared" si="11"/>
        <v>469095</v>
      </c>
      <c r="D99" s="43">
        <f t="shared" si="11"/>
        <v>529610</v>
      </c>
      <c r="E99" s="43">
        <f t="shared" si="12"/>
        <v>60515</v>
      </c>
      <c r="F99" s="46"/>
    </row>
    <row r="100" spans="1:6" x14ac:dyDescent="0.25">
      <c r="A100" s="22" t="s">
        <v>19</v>
      </c>
      <c r="B100" s="43">
        <f t="shared" si="11"/>
        <v>231.8</v>
      </c>
      <c r="C100" s="43">
        <f t="shared" si="11"/>
        <v>1500</v>
      </c>
      <c r="D100" s="43">
        <f t="shared" si="11"/>
        <v>1500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11694.64</v>
      </c>
      <c r="C101" s="43">
        <f t="shared" si="11"/>
        <v>38100</v>
      </c>
      <c r="D101" s="43">
        <f t="shared" si="11"/>
        <v>38100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40598.31</v>
      </c>
      <c r="C102" s="43">
        <f t="shared" si="11"/>
        <v>30000</v>
      </c>
      <c r="D102" s="43">
        <f t="shared" si="11"/>
        <v>30000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52524.75</v>
      </c>
      <c r="C103" s="43">
        <f t="shared" si="11"/>
        <v>69600</v>
      </c>
      <c r="D103" s="43">
        <f t="shared" si="11"/>
        <v>69600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1672</v>
      </c>
      <c r="C104" s="43">
        <f t="shared" si="11"/>
        <v>8000</v>
      </c>
      <c r="D104" s="43">
        <f t="shared" si="11"/>
        <v>8000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-389586.87</v>
      </c>
      <c r="C105" s="43">
        <f t="shared" si="11"/>
        <v>0</v>
      </c>
      <c r="D105" s="43">
        <f t="shared" si="11"/>
        <v>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-387914.87</v>
      </c>
      <c r="C108" s="43">
        <f t="shared" si="11"/>
        <v>8000</v>
      </c>
      <c r="D108" s="43">
        <f t="shared" si="11"/>
        <v>8000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32108.560000000001</v>
      </c>
      <c r="C109" s="43">
        <f t="shared" si="11"/>
        <v>20000</v>
      </c>
      <c r="D109" s="43">
        <f t="shared" si="11"/>
        <v>20000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32108.560000000001</v>
      </c>
      <c r="C112" s="43">
        <f t="shared" si="11"/>
        <v>20000</v>
      </c>
      <c r="D112" s="43">
        <f t="shared" si="11"/>
        <v>20000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123153.37</v>
      </c>
      <c r="C113" s="48">
        <f t="shared" si="13"/>
        <v>566695</v>
      </c>
      <c r="D113" s="48">
        <f t="shared" si="13"/>
        <v>627210</v>
      </c>
      <c r="E113" s="48">
        <f t="shared" si="12"/>
        <v>60515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pageSetUpPr fitToPage="1"/>
  </sheetPr>
  <dimension ref="A1:G122"/>
  <sheetViews>
    <sheetView showOutlineSymbols="0" topLeftCell="A113" zoomScaleNormal="100" workbookViewId="0">
      <selection activeCell="B26" sqref="B26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121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114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247382.58</v>
      </c>
      <c r="C12" s="43">
        <v>199009</v>
      </c>
      <c r="D12" s="43">
        <f>107010+94682</f>
        <v>201692</v>
      </c>
      <c r="E12" s="43">
        <f>D12-C12</f>
        <v>2683</v>
      </c>
      <c r="F12" s="46"/>
    </row>
    <row r="13" spans="1:7" x14ac:dyDescent="0.25">
      <c r="A13" s="22" t="s">
        <v>8</v>
      </c>
      <c r="B13" s="43"/>
      <c r="C13" s="43">
        <v>0</v>
      </c>
      <c r="D13" s="43"/>
      <c r="E13" s="43">
        <f>D13-C13</f>
        <v>0</v>
      </c>
      <c r="F13" s="46"/>
    </row>
    <row r="14" spans="1:7" x14ac:dyDescent="0.25">
      <c r="A14" s="22" t="s">
        <v>9</v>
      </c>
      <c r="B14" s="43">
        <v>8334.43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255717.00999999998</v>
      </c>
      <c r="C15" s="43">
        <f>C14+C13+C12</f>
        <v>199009</v>
      </c>
      <c r="D15" s="43">
        <f>D14+D13+D12</f>
        <v>201692</v>
      </c>
      <c r="E15" s="43">
        <f>D15-C15</f>
        <v>2683</v>
      </c>
      <c r="F15" s="46"/>
    </row>
    <row r="16" spans="1:7" x14ac:dyDescent="0.25">
      <c r="A16" s="22" t="s">
        <v>19</v>
      </c>
      <c r="B16" s="43">
        <v>423.42</v>
      </c>
      <c r="C16" s="44">
        <v>1000</v>
      </c>
      <c r="D16" s="43">
        <v>1000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29501.66</v>
      </c>
      <c r="C17" s="43">
        <v>50250</v>
      </c>
      <c r="D17" s="43">
        <f>50000+250</f>
        <v>50250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19944.740000000002</v>
      </c>
      <c r="C18" s="43">
        <v>10000</v>
      </c>
      <c r="D18" s="43">
        <v>10000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49869.82</v>
      </c>
      <c r="C19" s="43">
        <f>C18+C17+C16</f>
        <v>61250</v>
      </c>
      <c r="D19" s="43">
        <f>D18+D17+D16</f>
        <v>61250</v>
      </c>
      <c r="E19" s="43">
        <f>D19-C19</f>
        <v>0</v>
      </c>
      <c r="F19" s="46"/>
    </row>
    <row r="20" spans="1:6" x14ac:dyDescent="0.25">
      <c r="A20" s="22" t="s">
        <v>22</v>
      </c>
      <c r="B20" s="43">
        <v>25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582</v>
      </c>
      <c r="C21" s="43">
        <v>5000</v>
      </c>
      <c r="D21" s="43">
        <v>5000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607</v>
      </c>
      <c r="C24" s="43">
        <f>C23+C22+C21+C20</f>
        <v>5000</v>
      </c>
      <c r="D24" s="43">
        <f>D23+D22+D21+D20</f>
        <v>5000</v>
      </c>
      <c r="E24" s="43">
        <f>D24-C24</f>
        <v>0</v>
      </c>
      <c r="F24" s="46"/>
    </row>
    <row r="25" spans="1:6" x14ac:dyDescent="0.25">
      <c r="A25" s="22" t="s">
        <v>26</v>
      </c>
      <c r="B25" s="43">
        <v>8613.9699999999993</v>
      </c>
      <c r="C25" s="43">
        <v>7500</v>
      </c>
      <c r="D25" s="43">
        <v>7500</v>
      </c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8613.9699999999993</v>
      </c>
      <c r="C28" s="43">
        <f>C27+C26+C25</f>
        <v>7500</v>
      </c>
      <c r="D28" s="43">
        <f>D27+D26+D25</f>
        <v>7500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314807.8</v>
      </c>
      <c r="C29" s="45">
        <f>C28+C24+C19+C15</f>
        <v>272759</v>
      </c>
      <c r="D29" s="48">
        <f>D28+D24+D19+D15</f>
        <v>275442</v>
      </c>
      <c r="E29" s="78">
        <f>D29-C29</f>
        <v>2683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247382.58</v>
      </c>
      <c r="C54" s="43">
        <f t="shared" ref="C54:D69" si="3">C33+C12</f>
        <v>199009</v>
      </c>
      <c r="D54" s="43">
        <f t="shared" si="3"/>
        <v>201692</v>
      </c>
      <c r="E54" s="43">
        <f>D54-C54</f>
        <v>2683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8334.43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255717.00999999998</v>
      </c>
      <c r="C57" s="43">
        <f t="shared" si="3"/>
        <v>199009</v>
      </c>
      <c r="D57" s="43">
        <f t="shared" si="3"/>
        <v>201692</v>
      </c>
      <c r="E57" s="43">
        <f t="shared" si="5"/>
        <v>2683</v>
      </c>
      <c r="F57" s="46"/>
    </row>
    <row r="58" spans="1:6" x14ac:dyDescent="0.25">
      <c r="A58" s="22" t="s">
        <v>19</v>
      </c>
      <c r="B58" s="43">
        <f t="shared" si="4"/>
        <v>423.42</v>
      </c>
      <c r="C58" s="44">
        <f t="shared" si="3"/>
        <v>1000</v>
      </c>
      <c r="D58" s="43">
        <f t="shared" si="3"/>
        <v>1000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29501.66</v>
      </c>
      <c r="C59" s="43">
        <f t="shared" si="3"/>
        <v>50250</v>
      </c>
      <c r="D59" s="43">
        <f>D39+D17</f>
        <v>50250</v>
      </c>
      <c r="E59" s="43">
        <f t="shared" si="5"/>
        <v>0</v>
      </c>
      <c r="F59" s="46"/>
    </row>
    <row r="60" spans="1:6" x14ac:dyDescent="0.25">
      <c r="A60" s="22" t="s">
        <v>21</v>
      </c>
      <c r="B60" s="43">
        <f t="shared" si="4"/>
        <v>19944.740000000002</v>
      </c>
      <c r="C60" s="43">
        <f t="shared" si="3"/>
        <v>10000</v>
      </c>
      <c r="D60" s="43">
        <f t="shared" si="3"/>
        <v>10000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49869.82</v>
      </c>
      <c r="C61" s="43">
        <f t="shared" si="3"/>
        <v>61250</v>
      </c>
      <c r="D61" s="43">
        <f t="shared" si="3"/>
        <v>61250</v>
      </c>
      <c r="E61" s="43">
        <f t="shared" si="5"/>
        <v>0</v>
      </c>
      <c r="F61" s="46"/>
    </row>
    <row r="62" spans="1:6" x14ac:dyDescent="0.25">
      <c r="A62" s="22" t="s">
        <v>22</v>
      </c>
      <c r="B62" s="43">
        <f t="shared" si="4"/>
        <v>25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582</v>
      </c>
      <c r="C63" s="43">
        <f t="shared" si="3"/>
        <v>5000</v>
      </c>
      <c r="D63" s="43">
        <f t="shared" si="3"/>
        <v>5000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607</v>
      </c>
      <c r="C66" s="43">
        <f t="shared" si="3"/>
        <v>5000</v>
      </c>
      <c r="D66" s="43">
        <f t="shared" si="3"/>
        <v>5000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8613.9699999999993</v>
      </c>
      <c r="C67" s="43">
        <f t="shared" si="3"/>
        <v>7500</v>
      </c>
      <c r="D67" s="43">
        <f t="shared" si="3"/>
        <v>7500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8613.9699999999993</v>
      </c>
      <c r="C70" s="43">
        <f t="shared" si="4"/>
        <v>7500</v>
      </c>
      <c r="D70" s="43">
        <f t="shared" si="4"/>
        <v>7500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314807.8</v>
      </c>
      <c r="C71" s="44">
        <f t="shared" si="6"/>
        <v>272759</v>
      </c>
      <c r="D71" s="43">
        <f t="shared" si="6"/>
        <v>275442</v>
      </c>
      <c r="E71" s="43">
        <f t="shared" si="5"/>
        <v>2683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247382.58</v>
      </c>
      <c r="C75" s="43">
        <f t="shared" si="7"/>
        <v>199009</v>
      </c>
      <c r="D75" s="43">
        <f t="shared" si="7"/>
        <v>201692</v>
      </c>
      <c r="E75" s="43">
        <f>D75-C75</f>
        <v>2683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8334.43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255717.00999999998</v>
      </c>
      <c r="C78" s="43">
        <f t="shared" si="7"/>
        <v>199009</v>
      </c>
      <c r="D78" s="43">
        <f t="shared" si="7"/>
        <v>201692</v>
      </c>
      <c r="E78" s="43">
        <f t="shared" si="8"/>
        <v>2683</v>
      </c>
      <c r="F78" s="46"/>
    </row>
    <row r="79" spans="1:6" x14ac:dyDescent="0.25">
      <c r="A79" s="22" t="s">
        <v>19</v>
      </c>
      <c r="B79" s="43">
        <f t="shared" si="7"/>
        <v>423.42</v>
      </c>
      <c r="C79" s="43">
        <f t="shared" si="7"/>
        <v>1000</v>
      </c>
      <c r="D79" s="43">
        <f t="shared" si="7"/>
        <v>1000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29501.66</v>
      </c>
      <c r="C80" s="43">
        <f t="shared" si="7"/>
        <v>50250</v>
      </c>
      <c r="D80" s="43">
        <f t="shared" si="7"/>
        <v>50250</v>
      </c>
      <c r="E80" s="43">
        <f t="shared" si="8"/>
        <v>0</v>
      </c>
      <c r="F80" s="46"/>
    </row>
    <row r="81" spans="1:6" x14ac:dyDescent="0.25">
      <c r="A81" s="22" t="s">
        <v>21</v>
      </c>
      <c r="B81" s="43">
        <f t="shared" si="7"/>
        <v>19944.740000000002</v>
      </c>
      <c r="C81" s="43">
        <f t="shared" si="7"/>
        <v>10000</v>
      </c>
      <c r="D81" s="43">
        <f t="shared" si="7"/>
        <v>10000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49869.82</v>
      </c>
      <c r="C82" s="43">
        <f t="shared" si="7"/>
        <v>61250</v>
      </c>
      <c r="D82" s="43">
        <f t="shared" si="7"/>
        <v>61250</v>
      </c>
      <c r="E82" s="81">
        <f t="shared" si="8"/>
        <v>0</v>
      </c>
      <c r="F82" s="65"/>
    </row>
    <row r="83" spans="1:6" x14ac:dyDescent="0.25">
      <c r="A83" s="22" t="s">
        <v>22</v>
      </c>
      <c r="B83" s="43">
        <f t="shared" si="7"/>
        <v>25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582</v>
      </c>
      <c r="C84" s="43">
        <f t="shared" si="7"/>
        <v>5000</v>
      </c>
      <c r="D84" s="43">
        <f t="shared" si="7"/>
        <v>5000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607</v>
      </c>
      <c r="C87" s="43">
        <f t="shared" si="7"/>
        <v>5000</v>
      </c>
      <c r="D87" s="43">
        <f t="shared" si="7"/>
        <v>5000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8613.9699999999993</v>
      </c>
      <c r="C88" s="43">
        <f t="shared" si="7"/>
        <v>7500</v>
      </c>
      <c r="D88" s="43">
        <f t="shared" si="7"/>
        <v>7500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8613.9699999999993</v>
      </c>
      <c r="C91" s="43">
        <f t="shared" si="9"/>
        <v>7500</v>
      </c>
      <c r="D91" s="43">
        <f t="shared" si="9"/>
        <v>7500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314807.8</v>
      </c>
      <c r="C92" s="43">
        <f t="shared" si="9"/>
        <v>272759</v>
      </c>
      <c r="D92" s="43">
        <f t="shared" si="9"/>
        <v>275442</v>
      </c>
      <c r="E92" s="82">
        <f t="shared" si="8"/>
        <v>2683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247382.58</v>
      </c>
      <c r="C96" s="43">
        <f>C75</f>
        <v>199009</v>
      </c>
      <c r="D96" s="43">
        <f>D75</f>
        <v>201692</v>
      </c>
      <c r="E96" s="43">
        <f>D96-C96</f>
        <v>2683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8334.43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255717.00999999998</v>
      </c>
      <c r="C99" s="43">
        <f t="shared" si="10"/>
        <v>199009</v>
      </c>
      <c r="D99" s="43">
        <f t="shared" si="10"/>
        <v>201692</v>
      </c>
      <c r="E99" s="43">
        <f t="shared" si="11"/>
        <v>2683</v>
      </c>
      <c r="F99" s="46"/>
    </row>
    <row r="100" spans="1:6" x14ac:dyDescent="0.25">
      <c r="A100" s="22" t="s">
        <v>19</v>
      </c>
      <c r="B100" s="43">
        <f t="shared" si="10"/>
        <v>423.42</v>
      </c>
      <c r="C100" s="43">
        <f t="shared" si="10"/>
        <v>1000</v>
      </c>
      <c r="D100" s="43">
        <f t="shared" si="10"/>
        <v>1000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29501.66</v>
      </c>
      <c r="C101" s="43">
        <f t="shared" si="10"/>
        <v>50250</v>
      </c>
      <c r="D101" s="43">
        <f t="shared" si="10"/>
        <v>50250</v>
      </c>
      <c r="E101" s="43">
        <f t="shared" si="11"/>
        <v>0</v>
      </c>
      <c r="F101" s="46"/>
    </row>
    <row r="102" spans="1:6" x14ac:dyDescent="0.25">
      <c r="A102" s="22" t="s">
        <v>21</v>
      </c>
      <c r="B102" s="43">
        <f t="shared" si="10"/>
        <v>19944.740000000002</v>
      </c>
      <c r="C102" s="43">
        <f t="shared" si="10"/>
        <v>10000</v>
      </c>
      <c r="D102" s="43">
        <f t="shared" si="10"/>
        <v>10000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49869.82</v>
      </c>
      <c r="C103" s="43">
        <f t="shared" si="10"/>
        <v>61250</v>
      </c>
      <c r="D103" s="43">
        <f t="shared" si="10"/>
        <v>61250</v>
      </c>
      <c r="E103" s="43">
        <f t="shared" si="11"/>
        <v>0</v>
      </c>
      <c r="F103" s="65"/>
    </row>
    <row r="104" spans="1:6" x14ac:dyDescent="0.25">
      <c r="A104" s="22" t="s">
        <v>22</v>
      </c>
      <c r="B104" s="43">
        <f t="shared" si="10"/>
        <v>25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582</v>
      </c>
      <c r="C105" s="43">
        <f t="shared" si="10"/>
        <v>5000</v>
      </c>
      <c r="D105" s="43">
        <f t="shared" si="10"/>
        <v>5000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607</v>
      </c>
      <c r="C108" s="43">
        <f t="shared" si="10"/>
        <v>5000</v>
      </c>
      <c r="D108" s="43">
        <f t="shared" si="10"/>
        <v>5000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8613.9699999999993</v>
      </c>
      <c r="C109" s="43">
        <f t="shared" si="10"/>
        <v>7500</v>
      </c>
      <c r="D109" s="43">
        <f t="shared" si="10"/>
        <v>7500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8613.9699999999993</v>
      </c>
      <c r="C112" s="43">
        <f t="shared" si="10"/>
        <v>7500</v>
      </c>
      <c r="D112" s="43">
        <f t="shared" si="10"/>
        <v>7500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314807.8</v>
      </c>
      <c r="C113" s="48">
        <f t="shared" si="12"/>
        <v>272759</v>
      </c>
      <c r="D113" s="48">
        <f t="shared" si="12"/>
        <v>275442</v>
      </c>
      <c r="E113" s="48">
        <f t="shared" si="11"/>
        <v>2683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>
    <pageSetUpPr fitToPage="1"/>
  </sheetPr>
  <dimension ref="A1:G122"/>
  <sheetViews>
    <sheetView showOutlineSymbols="0" topLeftCell="A113" zoomScaleNormal="100" workbookViewId="0">
      <selection activeCell="B15" sqref="B15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112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122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>
        <v>10689355.449999999</v>
      </c>
      <c r="C14" s="43">
        <v>9135000</v>
      </c>
      <c r="D14" s="43">
        <v>9135000</v>
      </c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10689355.449999999</v>
      </c>
      <c r="C15" s="43">
        <f>C14+C13+C12</f>
        <v>9135000</v>
      </c>
      <c r="D15" s="43">
        <f>D14+D13+D12</f>
        <v>9135000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10689355.449999999</v>
      </c>
      <c r="C29" s="45">
        <f>C28+C24+C19+C15</f>
        <v>9135000</v>
      </c>
      <c r="D29" s="48">
        <f>D28+D24+D19+D15</f>
        <v>9135000</v>
      </c>
      <c r="E29" s="78">
        <f>D29-C29</f>
        <v>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D69" si="3">C33+C12</f>
        <v>0</v>
      </c>
      <c r="D54" s="43">
        <f t="shared" si="3"/>
        <v>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10689355.449999999</v>
      </c>
      <c r="C56" s="43">
        <f t="shared" si="3"/>
        <v>9135000</v>
      </c>
      <c r="D56" s="43">
        <f t="shared" si="3"/>
        <v>9135000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10689355.449999999</v>
      </c>
      <c r="C57" s="43">
        <f t="shared" si="3"/>
        <v>9135000</v>
      </c>
      <c r="D57" s="43">
        <f t="shared" si="3"/>
        <v>9135000</v>
      </c>
      <c r="E57" s="43">
        <f t="shared" si="5"/>
        <v>0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0</v>
      </c>
      <c r="D58" s="43">
        <f t="shared" si="3"/>
        <v>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0</v>
      </c>
      <c r="C59" s="43">
        <f t="shared" si="3"/>
        <v>0</v>
      </c>
      <c r="D59" s="43">
        <f>D39+D17</f>
        <v>0</v>
      </c>
      <c r="E59" s="43">
        <f t="shared" si="5"/>
        <v>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0</v>
      </c>
      <c r="D60" s="43">
        <f t="shared" si="3"/>
        <v>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0</v>
      </c>
      <c r="C61" s="43">
        <f t="shared" si="3"/>
        <v>0</v>
      </c>
      <c r="D61" s="43">
        <f t="shared" si="3"/>
        <v>0</v>
      </c>
      <c r="E61" s="43">
        <f t="shared" si="5"/>
        <v>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0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0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10689355.449999999</v>
      </c>
      <c r="C71" s="44">
        <f t="shared" si="6"/>
        <v>9135000</v>
      </c>
      <c r="D71" s="43">
        <f t="shared" si="6"/>
        <v>9135000</v>
      </c>
      <c r="E71" s="43">
        <f t="shared" si="5"/>
        <v>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0</v>
      </c>
      <c r="C75" s="43">
        <f t="shared" si="7"/>
        <v>0</v>
      </c>
      <c r="D75" s="43">
        <f t="shared" si="7"/>
        <v>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10689355.449999999</v>
      </c>
      <c r="C77" s="43">
        <f t="shared" si="7"/>
        <v>9135000</v>
      </c>
      <c r="D77" s="43">
        <f t="shared" si="7"/>
        <v>9135000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10689355.449999999</v>
      </c>
      <c r="C78" s="43">
        <f t="shared" si="7"/>
        <v>9135000</v>
      </c>
      <c r="D78" s="43">
        <f t="shared" si="7"/>
        <v>9135000</v>
      </c>
      <c r="E78" s="43">
        <f t="shared" si="8"/>
        <v>0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0</v>
      </c>
      <c r="D79" s="43">
        <f t="shared" si="7"/>
        <v>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0</v>
      </c>
      <c r="C80" s="43">
        <f t="shared" si="7"/>
        <v>0</v>
      </c>
      <c r="D80" s="43">
        <f t="shared" si="7"/>
        <v>0</v>
      </c>
      <c r="E80" s="43">
        <f t="shared" si="8"/>
        <v>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0</v>
      </c>
      <c r="D81" s="43">
        <f t="shared" si="7"/>
        <v>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0</v>
      </c>
      <c r="C82" s="43">
        <f t="shared" si="7"/>
        <v>0</v>
      </c>
      <c r="D82" s="43">
        <f t="shared" si="7"/>
        <v>0</v>
      </c>
      <c r="E82" s="81">
        <f t="shared" si="8"/>
        <v>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0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0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10689355.449999999</v>
      </c>
      <c r="C92" s="43">
        <f t="shared" si="9"/>
        <v>9135000</v>
      </c>
      <c r="D92" s="43">
        <f t="shared" si="9"/>
        <v>9135000</v>
      </c>
      <c r="E92" s="82">
        <f t="shared" si="8"/>
        <v>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10689355.449999999</v>
      </c>
      <c r="C98" s="43">
        <f t="shared" si="10"/>
        <v>9135000</v>
      </c>
      <c r="D98" s="43">
        <f t="shared" si="10"/>
        <v>9135000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10689355.449999999</v>
      </c>
      <c r="C99" s="43">
        <f t="shared" si="10"/>
        <v>9135000</v>
      </c>
      <c r="D99" s="43">
        <f t="shared" si="10"/>
        <v>9135000</v>
      </c>
      <c r="E99" s="43">
        <f t="shared" si="11"/>
        <v>0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0</v>
      </c>
      <c r="D100" s="43">
        <f t="shared" si="10"/>
        <v>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0</v>
      </c>
      <c r="C101" s="43">
        <f t="shared" si="10"/>
        <v>0</v>
      </c>
      <c r="D101" s="43">
        <f t="shared" si="10"/>
        <v>0</v>
      </c>
      <c r="E101" s="43">
        <f t="shared" si="11"/>
        <v>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0</v>
      </c>
      <c r="D102" s="43">
        <f t="shared" si="10"/>
        <v>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0</v>
      </c>
      <c r="C103" s="43">
        <f t="shared" si="10"/>
        <v>0</v>
      </c>
      <c r="D103" s="43">
        <f t="shared" si="10"/>
        <v>0</v>
      </c>
      <c r="E103" s="43">
        <f t="shared" si="11"/>
        <v>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0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0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10689355.449999999</v>
      </c>
      <c r="C113" s="48">
        <f t="shared" si="12"/>
        <v>9135000</v>
      </c>
      <c r="D113" s="48">
        <f t="shared" si="12"/>
        <v>9135000</v>
      </c>
      <c r="E113" s="48">
        <f t="shared" si="11"/>
        <v>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pageSetUpPr fitToPage="1"/>
  </sheetPr>
  <dimension ref="A1:G122"/>
  <sheetViews>
    <sheetView showOutlineSymbols="0" topLeftCell="A113" zoomScaleNormal="100" workbookViewId="0">
      <selection activeCell="B17" sqref="B17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124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73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/>
      <c r="C12" s="43"/>
      <c r="D12" s="43"/>
      <c r="E12" s="43">
        <f>D12-C12</f>
        <v>0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0</v>
      </c>
      <c r="C15" s="43">
        <f>C14+C13+C12</f>
        <v>0</v>
      </c>
      <c r="D15" s="43">
        <f>D14+D13+D12</f>
        <v>0</v>
      </c>
      <c r="E15" s="43">
        <f>D15-C15</f>
        <v>0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>
        <v>70000</v>
      </c>
      <c r="D17" s="43"/>
      <c r="E17" s="43">
        <f t="shared" si="0"/>
        <v>-70000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70000</v>
      </c>
      <c r="D19" s="43">
        <f>D18+D17+D16</f>
        <v>0</v>
      </c>
      <c r="E19" s="43">
        <f>D19-C19</f>
        <v>-70000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0</v>
      </c>
      <c r="C29" s="45">
        <f>C28+C24+C19+C15</f>
        <v>70000</v>
      </c>
      <c r="D29" s="48">
        <f>D28+D24+D19+D15</f>
        <v>0</v>
      </c>
      <c r="E29" s="78">
        <f>D29-C29</f>
        <v>-70000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0</v>
      </c>
      <c r="C54" s="43">
        <f t="shared" ref="C54:D69" si="3">C33+C12</f>
        <v>0</v>
      </c>
      <c r="D54" s="43">
        <f t="shared" si="3"/>
        <v>0</v>
      </c>
      <c r="E54" s="43">
        <f>D54-C54</f>
        <v>0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0</v>
      </c>
      <c r="C57" s="43">
        <f t="shared" si="3"/>
        <v>0</v>
      </c>
      <c r="D57" s="43">
        <f t="shared" si="3"/>
        <v>0</v>
      </c>
      <c r="E57" s="43">
        <f t="shared" si="5"/>
        <v>0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0</v>
      </c>
      <c r="D58" s="43">
        <f t="shared" si="3"/>
        <v>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0</v>
      </c>
      <c r="C59" s="43">
        <f t="shared" si="3"/>
        <v>70000</v>
      </c>
      <c r="D59" s="43">
        <f>D39+D17</f>
        <v>0</v>
      </c>
      <c r="E59" s="43">
        <f t="shared" si="5"/>
        <v>-70000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0</v>
      </c>
      <c r="D60" s="43">
        <f t="shared" si="3"/>
        <v>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0</v>
      </c>
      <c r="C61" s="43">
        <f t="shared" si="3"/>
        <v>70000</v>
      </c>
      <c r="D61" s="43">
        <f t="shared" si="3"/>
        <v>0</v>
      </c>
      <c r="E61" s="43">
        <f t="shared" si="5"/>
        <v>-70000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0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0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0</v>
      </c>
      <c r="C71" s="44">
        <f t="shared" si="6"/>
        <v>70000</v>
      </c>
      <c r="D71" s="43">
        <f t="shared" si="6"/>
        <v>0</v>
      </c>
      <c r="E71" s="43">
        <f t="shared" si="5"/>
        <v>-70000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0</v>
      </c>
      <c r="C75" s="43">
        <f t="shared" si="7"/>
        <v>0</v>
      </c>
      <c r="D75" s="43">
        <f t="shared" si="7"/>
        <v>0</v>
      </c>
      <c r="E75" s="43">
        <f>D75-C75</f>
        <v>0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0</v>
      </c>
      <c r="C78" s="43">
        <f t="shared" si="7"/>
        <v>0</v>
      </c>
      <c r="D78" s="43">
        <f t="shared" si="7"/>
        <v>0</v>
      </c>
      <c r="E78" s="43">
        <f t="shared" si="8"/>
        <v>0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0</v>
      </c>
      <c r="D79" s="43">
        <f t="shared" si="7"/>
        <v>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0</v>
      </c>
      <c r="C80" s="43">
        <f t="shared" si="7"/>
        <v>70000</v>
      </c>
      <c r="D80" s="43">
        <f t="shared" si="7"/>
        <v>0</v>
      </c>
      <c r="E80" s="43">
        <f t="shared" si="8"/>
        <v>-70000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0</v>
      </c>
      <c r="D81" s="43">
        <f t="shared" si="7"/>
        <v>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0</v>
      </c>
      <c r="C82" s="43">
        <f t="shared" si="7"/>
        <v>70000</v>
      </c>
      <c r="D82" s="43">
        <f t="shared" si="7"/>
        <v>0</v>
      </c>
      <c r="E82" s="81">
        <f t="shared" si="8"/>
        <v>-70000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0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0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0</v>
      </c>
      <c r="C92" s="43">
        <f t="shared" si="9"/>
        <v>70000</v>
      </c>
      <c r="D92" s="43">
        <f t="shared" si="9"/>
        <v>0</v>
      </c>
      <c r="E92" s="82">
        <f t="shared" si="8"/>
        <v>-70000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0</v>
      </c>
      <c r="C96" s="43">
        <f>C75</f>
        <v>0</v>
      </c>
      <c r="D96" s="43">
        <f>D75</f>
        <v>0</v>
      </c>
      <c r="E96" s="43">
        <f>D96-C96</f>
        <v>0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0</v>
      </c>
      <c r="C99" s="43">
        <f t="shared" si="10"/>
        <v>0</v>
      </c>
      <c r="D99" s="43">
        <f t="shared" si="10"/>
        <v>0</v>
      </c>
      <c r="E99" s="43">
        <f t="shared" si="11"/>
        <v>0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0</v>
      </c>
      <c r="D100" s="43">
        <f t="shared" si="10"/>
        <v>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0</v>
      </c>
      <c r="C101" s="43">
        <f t="shared" si="10"/>
        <v>70000</v>
      </c>
      <c r="D101" s="43">
        <f t="shared" si="10"/>
        <v>0</v>
      </c>
      <c r="E101" s="43">
        <f t="shared" si="11"/>
        <v>-70000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0</v>
      </c>
      <c r="D102" s="43">
        <f t="shared" si="10"/>
        <v>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0</v>
      </c>
      <c r="C103" s="43">
        <f t="shared" si="10"/>
        <v>70000</v>
      </c>
      <c r="D103" s="43">
        <f t="shared" si="10"/>
        <v>0</v>
      </c>
      <c r="E103" s="43">
        <f t="shared" si="11"/>
        <v>-70000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0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0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0</v>
      </c>
      <c r="C113" s="48">
        <f t="shared" si="12"/>
        <v>70000</v>
      </c>
      <c r="D113" s="48">
        <f t="shared" si="12"/>
        <v>0</v>
      </c>
      <c r="E113" s="48">
        <f t="shared" si="11"/>
        <v>-70000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pageSetUpPr fitToPage="1"/>
  </sheetPr>
  <dimension ref="A1:G122"/>
  <sheetViews>
    <sheetView showOutlineSymbols="0" topLeftCell="A113" zoomScaleNormal="100" workbookViewId="0">
      <selection activeCell="B13" sqref="B13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125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88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48859.199999999997</v>
      </c>
      <c r="C12" s="43">
        <v>48859</v>
      </c>
      <c r="D12" s="43">
        <v>50814</v>
      </c>
      <c r="E12" s="43">
        <f>D12-C12</f>
        <v>1955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48859.199999999997</v>
      </c>
      <c r="C15" s="43">
        <f>C14+C13+C12</f>
        <v>48859</v>
      </c>
      <c r="D15" s="43">
        <f>D14+D13+D12</f>
        <v>50814</v>
      </c>
      <c r="E15" s="43">
        <f>D15-C15</f>
        <v>1955</v>
      </c>
      <c r="F15" s="46"/>
    </row>
    <row r="16" spans="1:7" x14ac:dyDescent="0.25">
      <c r="A16" s="22" t="s">
        <v>19</v>
      </c>
      <c r="B16" s="43"/>
      <c r="C16" s="44">
        <v>1500</v>
      </c>
      <c r="D16" s="43">
        <v>1500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>
        <v>0</v>
      </c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>
        <v>0</v>
      </c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1500</v>
      </c>
      <c r="D19" s="43">
        <f>D18+D17+D16</f>
        <v>1500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48859.199999999997</v>
      </c>
      <c r="C29" s="45">
        <f>C28+C24+C19+C15</f>
        <v>50359</v>
      </c>
      <c r="D29" s="48">
        <f>D28+D24+D19+D15</f>
        <v>52314</v>
      </c>
      <c r="E29" s="78">
        <f>D29-C29</f>
        <v>1955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48859.199999999997</v>
      </c>
      <c r="C54" s="43">
        <f t="shared" ref="C54:D69" si="3">C33+C12</f>
        <v>48859</v>
      </c>
      <c r="D54" s="43">
        <f t="shared" si="3"/>
        <v>50814</v>
      </c>
      <c r="E54" s="43">
        <f>D54-C54</f>
        <v>1955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48859.199999999997</v>
      </c>
      <c r="C57" s="43">
        <f t="shared" si="3"/>
        <v>48859</v>
      </c>
      <c r="D57" s="43">
        <f t="shared" si="3"/>
        <v>50814</v>
      </c>
      <c r="E57" s="43">
        <f t="shared" si="5"/>
        <v>1955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1500</v>
      </c>
      <c r="D58" s="43">
        <f t="shared" si="3"/>
        <v>1500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0</v>
      </c>
      <c r="C59" s="43">
        <f t="shared" si="3"/>
        <v>0</v>
      </c>
      <c r="D59" s="43">
        <f>D39+D17</f>
        <v>0</v>
      </c>
      <c r="E59" s="43">
        <f t="shared" si="5"/>
        <v>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0</v>
      </c>
      <c r="D60" s="43">
        <f t="shared" si="3"/>
        <v>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0</v>
      </c>
      <c r="C61" s="43">
        <f t="shared" si="3"/>
        <v>1500</v>
      </c>
      <c r="D61" s="43">
        <f t="shared" si="3"/>
        <v>1500</v>
      </c>
      <c r="E61" s="43">
        <f t="shared" si="5"/>
        <v>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0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0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48859.199999999997</v>
      </c>
      <c r="C71" s="44">
        <f t="shared" si="6"/>
        <v>50359</v>
      </c>
      <c r="D71" s="43">
        <f t="shared" si="6"/>
        <v>52314</v>
      </c>
      <c r="E71" s="43">
        <f t="shared" si="5"/>
        <v>1955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48859.199999999997</v>
      </c>
      <c r="C75" s="43">
        <f t="shared" si="7"/>
        <v>48859</v>
      </c>
      <c r="D75" s="43">
        <f t="shared" si="7"/>
        <v>50814</v>
      </c>
      <c r="E75" s="43">
        <f>D75-C75</f>
        <v>1955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48859.199999999997</v>
      </c>
      <c r="C78" s="43">
        <f t="shared" si="7"/>
        <v>48859</v>
      </c>
      <c r="D78" s="43">
        <f t="shared" si="7"/>
        <v>50814</v>
      </c>
      <c r="E78" s="43">
        <f t="shared" si="8"/>
        <v>1955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1500</v>
      </c>
      <c r="D79" s="43">
        <f t="shared" si="7"/>
        <v>1500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0</v>
      </c>
      <c r="C80" s="43">
        <f t="shared" si="7"/>
        <v>0</v>
      </c>
      <c r="D80" s="43">
        <f t="shared" si="7"/>
        <v>0</v>
      </c>
      <c r="E80" s="43">
        <f t="shared" si="8"/>
        <v>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0</v>
      </c>
      <c r="D81" s="43">
        <f t="shared" si="7"/>
        <v>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0</v>
      </c>
      <c r="C82" s="43">
        <f t="shared" si="7"/>
        <v>1500</v>
      </c>
      <c r="D82" s="43">
        <f t="shared" si="7"/>
        <v>1500</v>
      </c>
      <c r="E82" s="81">
        <f t="shared" si="8"/>
        <v>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0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0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48859.199999999997</v>
      </c>
      <c r="C92" s="43">
        <f t="shared" si="9"/>
        <v>50359</v>
      </c>
      <c r="D92" s="43">
        <f t="shared" si="9"/>
        <v>52314</v>
      </c>
      <c r="E92" s="82">
        <f t="shared" si="8"/>
        <v>1955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48859.199999999997</v>
      </c>
      <c r="C96" s="43">
        <f>C75</f>
        <v>48859</v>
      </c>
      <c r="D96" s="43">
        <f>D75</f>
        <v>50814</v>
      </c>
      <c r="E96" s="43">
        <f>D96-C96</f>
        <v>1955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48859.199999999997</v>
      </c>
      <c r="C99" s="43">
        <f t="shared" si="10"/>
        <v>48859</v>
      </c>
      <c r="D99" s="43">
        <f t="shared" si="10"/>
        <v>50814</v>
      </c>
      <c r="E99" s="43">
        <f t="shared" si="11"/>
        <v>1955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1500</v>
      </c>
      <c r="D100" s="43">
        <f t="shared" si="10"/>
        <v>1500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0</v>
      </c>
      <c r="C101" s="43">
        <f t="shared" si="10"/>
        <v>0</v>
      </c>
      <c r="D101" s="43">
        <f t="shared" si="10"/>
        <v>0</v>
      </c>
      <c r="E101" s="43">
        <f t="shared" si="11"/>
        <v>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0</v>
      </c>
      <c r="D102" s="43">
        <f t="shared" si="10"/>
        <v>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0</v>
      </c>
      <c r="C103" s="43">
        <f t="shared" si="10"/>
        <v>1500</v>
      </c>
      <c r="D103" s="43">
        <f t="shared" si="10"/>
        <v>1500</v>
      </c>
      <c r="E103" s="43">
        <f t="shared" si="11"/>
        <v>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0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0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48859.199999999997</v>
      </c>
      <c r="C113" s="48">
        <f t="shared" si="12"/>
        <v>50359</v>
      </c>
      <c r="D113" s="48">
        <f t="shared" si="12"/>
        <v>52314</v>
      </c>
      <c r="E113" s="48">
        <f t="shared" si="11"/>
        <v>1955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pageSetUpPr fitToPage="1"/>
  </sheetPr>
  <dimension ref="A1:G135"/>
  <sheetViews>
    <sheetView showOutlineSymbols="0" topLeftCell="A117" zoomScaleNormal="100" workbookViewId="0">
      <selection activeCell="B134" sqref="B117:E134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126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73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180710.72</v>
      </c>
      <c r="C12" s="43">
        <v>232842</v>
      </c>
      <c r="D12" s="43">
        <f>24959+64687+45000+25000</f>
        <v>159646</v>
      </c>
      <c r="E12" s="43">
        <f>D12-C12</f>
        <v>-73196</v>
      </c>
      <c r="F12" s="46"/>
    </row>
    <row r="13" spans="1:7" x14ac:dyDescent="0.25">
      <c r="A13" s="22" t="s">
        <v>8</v>
      </c>
      <c r="B13" s="43">
        <v>91716.24</v>
      </c>
      <c r="C13" s="43">
        <v>60000</v>
      </c>
      <c r="D13" s="43">
        <v>15000</v>
      </c>
      <c r="E13" s="43">
        <f>D13-C13</f>
        <v>-45000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272426.96000000002</v>
      </c>
      <c r="C15" s="43">
        <f>C14+C13+C12</f>
        <v>292842</v>
      </c>
      <c r="D15" s="43">
        <f>D14+D13+D12</f>
        <v>174646</v>
      </c>
      <c r="E15" s="43">
        <f>D15-C15</f>
        <v>-118196</v>
      </c>
      <c r="F15" s="46"/>
    </row>
    <row r="16" spans="1:7" x14ac:dyDescent="0.25">
      <c r="A16" s="22" t="s">
        <v>19</v>
      </c>
      <c r="B16" s="43"/>
      <c r="C16" s="44">
        <v>1500</v>
      </c>
      <c r="D16" s="43">
        <v>1500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73438.880000000005</v>
      </c>
      <c r="C17" s="43">
        <v>90200</v>
      </c>
      <c r="D17" s="43">
        <f>90000+200</f>
        <v>90200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22426.799999999999</v>
      </c>
      <c r="C18" s="43">
        <v>20000</v>
      </c>
      <c r="D18" s="43">
        <v>20000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95865.680000000008</v>
      </c>
      <c r="C19" s="43">
        <f>C18+C17+C16</f>
        <v>111700</v>
      </c>
      <c r="D19" s="43">
        <f>D18+D17+D16</f>
        <v>111700</v>
      </c>
      <c r="E19" s="43">
        <f>D19-C19</f>
        <v>0</v>
      </c>
      <c r="F19" s="46"/>
    </row>
    <row r="20" spans="1:6" x14ac:dyDescent="0.25">
      <c r="A20" s="22" t="s">
        <v>22</v>
      </c>
      <c r="B20" s="43">
        <v>32196.94</v>
      </c>
      <c r="C20" s="43">
        <v>225000</v>
      </c>
      <c r="D20" s="43">
        <v>225000</v>
      </c>
      <c r="E20" s="43">
        <f t="shared" si="0"/>
        <v>0</v>
      </c>
      <c r="F20" s="46"/>
    </row>
    <row r="21" spans="1:6" x14ac:dyDescent="0.25">
      <c r="A21" s="22" t="s">
        <v>23</v>
      </c>
      <c r="B21" s="43">
        <v>2243.62</v>
      </c>
      <c r="C21" s="43">
        <v>6000</v>
      </c>
      <c r="D21" s="43">
        <v>6000</v>
      </c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34440.559999999998</v>
      </c>
      <c r="C24" s="43">
        <f>C23+C22+C21+C20</f>
        <v>231000</v>
      </c>
      <c r="D24" s="43">
        <f>D23+D22+D21+D20</f>
        <v>231000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>
        <v>1500</v>
      </c>
      <c r="D25" s="43">
        <v>1500</v>
      </c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1500</v>
      </c>
      <c r="D28" s="43">
        <f>D27+D26+D25</f>
        <v>1500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402733.2</v>
      </c>
      <c r="C29" s="45">
        <f>C28+C24+C19+C15</f>
        <v>637042</v>
      </c>
      <c r="D29" s="48">
        <f>D28+D24+D19+D15</f>
        <v>518846</v>
      </c>
      <c r="E29" s="78">
        <f>D29-C29</f>
        <v>-118196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127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>
        <v>3672.02</v>
      </c>
      <c r="C33" s="43"/>
      <c r="D33" s="43">
        <v>5670</v>
      </c>
      <c r="E33" s="43">
        <f t="shared" ref="E33:E42" si="1">D33-C33</f>
        <v>5670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3672.02</v>
      </c>
      <c r="C36" s="43">
        <f>C35+C34+C33</f>
        <v>0</v>
      </c>
      <c r="D36" s="43">
        <f>D35+D34+D33</f>
        <v>5670</v>
      </c>
      <c r="E36" s="43">
        <f t="shared" si="1"/>
        <v>5670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>
        <v>0</v>
      </c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3672.02</v>
      </c>
      <c r="C50" s="45">
        <f>C49+C45+C40+C36</f>
        <v>0</v>
      </c>
      <c r="D50" s="48">
        <f>D49+D45+D40+D36</f>
        <v>5670</v>
      </c>
      <c r="E50" s="78">
        <f t="shared" si="2"/>
        <v>5670</v>
      </c>
      <c r="F50" s="46"/>
    </row>
    <row r="51" spans="1:6" x14ac:dyDescent="0.25">
      <c r="A51" s="28"/>
      <c r="B51" s="65"/>
      <c r="C51" s="64"/>
      <c r="D51" s="46"/>
      <c r="E51" s="72"/>
      <c r="F51" s="46"/>
    </row>
    <row r="52" spans="1:6" x14ac:dyDescent="0.25">
      <c r="A52" s="29" t="s">
        <v>57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/>
      <c r="C54" s="43"/>
      <c r="D54" s="43"/>
      <c r="E54" s="43">
        <f t="shared" ref="E54:E58" si="3">D54-C54</f>
        <v>0</v>
      </c>
      <c r="F54" s="46"/>
    </row>
    <row r="55" spans="1:6" x14ac:dyDescent="0.25">
      <c r="A55" s="22" t="s">
        <v>8</v>
      </c>
      <c r="B55" s="43"/>
      <c r="C55" s="43"/>
      <c r="D55" s="43"/>
      <c r="E55" s="43">
        <f t="shared" si="3"/>
        <v>0</v>
      </c>
      <c r="F55" s="46"/>
    </row>
    <row r="56" spans="1:6" x14ac:dyDescent="0.25">
      <c r="A56" s="22" t="s">
        <v>9</v>
      </c>
      <c r="B56" s="43"/>
      <c r="C56" s="43"/>
      <c r="D56" s="43"/>
      <c r="E56" s="43">
        <f t="shared" si="3"/>
        <v>0</v>
      </c>
      <c r="F56" s="46"/>
    </row>
    <row r="57" spans="1:6" x14ac:dyDescent="0.25">
      <c r="A57" s="12" t="s">
        <v>10</v>
      </c>
      <c r="B57" s="43">
        <f>B56+B55+B54</f>
        <v>0</v>
      </c>
      <c r="C57" s="43">
        <f>C56+C55+C54</f>
        <v>0</v>
      </c>
      <c r="D57" s="43">
        <f>D56+D55+D54</f>
        <v>0</v>
      </c>
      <c r="E57" s="43">
        <f t="shared" si="3"/>
        <v>0</v>
      </c>
      <c r="F57" s="46"/>
    </row>
    <row r="58" spans="1:6" x14ac:dyDescent="0.25">
      <c r="A58" s="22" t="s">
        <v>19</v>
      </c>
      <c r="B58" s="43"/>
      <c r="C58" s="44"/>
      <c r="D58" s="44"/>
      <c r="E58" s="43">
        <f t="shared" si="3"/>
        <v>0</v>
      </c>
      <c r="F58" s="46"/>
    </row>
    <row r="59" spans="1:6" x14ac:dyDescent="0.25">
      <c r="A59" s="22" t="s">
        <v>20</v>
      </c>
      <c r="B59" s="43">
        <v>18187.12</v>
      </c>
      <c r="C59" s="43">
        <v>5050</v>
      </c>
      <c r="D59" s="43">
        <f>5000+50</f>
        <v>5050</v>
      </c>
      <c r="E59" s="43">
        <f>D60-C59</f>
        <v>-5050</v>
      </c>
      <c r="F59" s="46"/>
    </row>
    <row r="60" spans="1:6" x14ac:dyDescent="0.25">
      <c r="A60" s="22" t="s">
        <v>21</v>
      </c>
      <c r="B60" s="43"/>
      <c r="C60" s="43"/>
      <c r="D60" s="43"/>
      <c r="E60" s="43">
        <f>D61-C60</f>
        <v>5050</v>
      </c>
      <c r="F60" s="46"/>
    </row>
    <row r="61" spans="1:6" x14ac:dyDescent="0.25">
      <c r="A61" s="12" t="s">
        <v>16</v>
      </c>
      <c r="B61" s="43">
        <f>B60+B59+B58</f>
        <v>18187.12</v>
      </c>
      <c r="C61" s="43">
        <f>C60+C59+C58</f>
        <v>5050</v>
      </c>
      <c r="D61" s="43">
        <f>D60+D59+D58</f>
        <v>5050</v>
      </c>
      <c r="E61" s="43">
        <f t="shared" ref="E61:E63" si="4">D61-C61</f>
        <v>0</v>
      </c>
      <c r="F61" s="46"/>
    </row>
    <row r="62" spans="1:6" x14ac:dyDescent="0.25">
      <c r="A62" s="22" t="s">
        <v>22</v>
      </c>
      <c r="B62" s="43"/>
      <c r="C62" s="43"/>
      <c r="D62" s="43"/>
      <c r="E62" s="43">
        <f t="shared" si="4"/>
        <v>0</v>
      </c>
      <c r="F62" s="46"/>
    </row>
    <row r="63" spans="1:6" x14ac:dyDescent="0.25">
      <c r="A63" s="22" t="s">
        <v>23</v>
      </c>
      <c r="B63" s="43"/>
      <c r="C63" s="43"/>
      <c r="D63" s="43"/>
      <c r="E63" s="43">
        <f t="shared" si="4"/>
        <v>0</v>
      </c>
      <c r="F63" s="46"/>
    </row>
    <row r="64" spans="1:6" x14ac:dyDescent="0.25">
      <c r="A64" s="22" t="s">
        <v>24</v>
      </c>
      <c r="B64" s="43"/>
      <c r="C64" s="43"/>
      <c r="D64" s="43"/>
      <c r="E64" s="43"/>
      <c r="F64" s="46"/>
    </row>
    <row r="65" spans="1:6" x14ac:dyDescent="0.25">
      <c r="A65" s="22" t="s">
        <v>25</v>
      </c>
      <c r="B65" s="43"/>
      <c r="C65" s="43"/>
      <c r="D65" s="43"/>
      <c r="E65" s="43"/>
      <c r="F65" s="46"/>
    </row>
    <row r="66" spans="1:6" x14ac:dyDescent="0.25">
      <c r="A66" s="12" t="s">
        <v>17</v>
      </c>
      <c r="B66" s="43">
        <f>B65+B64+B63+B62</f>
        <v>0</v>
      </c>
      <c r="C66" s="43">
        <f>C65+C64+C63+C62</f>
        <v>0</v>
      </c>
      <c r="D66" s="43">
        <f>D65+D64+D63+D62</f>
        <v>0</v>
      </c>
      <c r="E66" s="43">
        <f t="shared" ref="E66:E71" si="5">D66-C66</f>
        <v>0</v>
      </c>
      <c r="F66" s="46"/>
    </row>
    <row r="67" spans="1:6" x14ac:dyDescent="0.25">
      <c r="A67" s="22" t="s">
        <v>26</v>
      </c>
      <c r="B67" s="43"/>
      <c r="C67" s="43"/>
      <c r="D67" s="43"/>
      <c r="E67" s="43">
        <f t="shared" si="5"/>
        <v>0</v>
      </c>
      <c r="F67" s="46"/>
    </row>
    <row r="68" spans="1:6" x14ac:dyDescent="0.25">
      <c r="A68" s="22" t="s">
        <v>27</v>
      </c>
      <c r="B68" s="43"/>
      <c r="C68" s="43"/>
      <c r="D68" s="43"/>
      <c r="E68" s="43">
        <f t="shared" si="5"/>
        <v>0</v>
      </c>
      <c r="F68" s="46"/>
    </row>
    <row r="69" spans="1:6" x14ac:dyDescent="0.25">
      <c r="A69" s="22" t="s">
        <v>28</v>
      </c>
      <c r="B69" s="43"/>
      <c r="C69" s="43"/>
      <c r="D69" s="43"/>
      <c r="E69" s="43">
        <f t="shared" si="5"/>
        <v>0</v>
      </c>
      <c r="F69" s="46"/>
    </row>
    <row r="70" spans="1:6" x14ac:dyDescent="0.25">
      <c r="A70" s="12" t="s">
        <v>18</v>
      </c>
      <c r="B70" s="43">
        <f>B69+B68+B67</f>
        <v>0</v>
      </c>
      <c r="C70" s="43">
        <f>C69+C68+C67</f>
        <v>0</v>
      </c>
      <c r="D70" s="43">
        <f>D69+D68+D67</f>
        <v>0</v>
      </c>
      <c r="E70" s="43">
        <f t="shared" si="5"/>
        <v>0</v>
      </c>
      <c r="F70" s="46"/>
    </row>
    <row r="71" spans="1:6" x14ac:dyDescent="0.25">
      <c r="A71" s="25" t="s">
        <v>14</v>
      </c>
      <c r="B71" s="48">
        <f>B70+B66+B61+B57</f>
        <v>18187.12</v>
      </c>
      <c r="C71" s="45">
        <f>C70+C66+C61+C57</f>
        <v>5050</v>
      </c>
      <c r="D71" s="48">
        <f>D70+D66+D61+D57</f>
        <v>5050</v>
      </c>
      <c r="E71" s="78">
        <f t="shared" si="5"/>
        <v>0</v>
      </c>
      <c r="F71" s="46"/>
    </row>
    <row r="72" spans="1:6" x14ac:dyDescent="0.25">
      <c r="A72" s="28"/>
      <c r="B72" s="65"/>
      <c r="C72" s="46"/>
      <c r="D72" s="46"/>
      <c r="E72" s="72"/>
      <c r="F72" s="46"/>
    </row>
    <row r="73" spans="1:6" x14ac:dyDescent="0.25">
      <c r="A73" s="29" t="s">
        <v>30</v>
      </c>
      <c r="B73" s="65"/>
      <c r="C73" s="46"/>
      <c r="D73" s="46"/>
      <c r="E73" s="72"/>
      <c r="F73" s="46"/>
    </row>
    <row r="74" spans="1:6" x14ac:dyDescent="0.25">
      <c r="A74" s="30"/>
      <c r="B74" s="79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76" si="6">B54+B12+B33</f>
        <v>184382.74</v>
      </c>
      <c r="C75" s="43">
        <f t="shared" si="6"/>
        <v>232842</v>
      </c>
      <c r="D75" s="43">
        <f t="shared" si="6"/>
        <v>165316</v>
      </c>
      <c r="E75" s="43">
        <f>D75-C75</f>
        <v>-67526</v>
      </c>
      <c r="F75" s="46"/>
    </row>
    <row r="76" spans="1:6" x14ac:dyDescent="0.25">
      <c r="A76" s="22" t="s">
        <v>8</v>
      </c>
      <c r="B76" s="43">
        <f t="shared" si="6"/>
        <v>91716.24</v>
      </c>
      <c r="C76" s="43">
        <f t="shared" si="6"/>
        <v>60000</v>
      </c>
      <c r="D76" s="43">
        <f t="shared" si="6"/>
        <v>15000</v>
      </c>
      <c r="E76" s="43">
        <f t="shared" ref="E76:E92" si="7">D76-C76</f>
        <v>-45000</v>
      </c>
      <c r="F76" s="46"/>
    </row>
    <row r="77" spans="1:6" x14ac:dyDescent="0.25">
      <c r="A77" s="22" t="s">
        <v>9</v>
      </c>
      <c r="B77" s="43">
        <f t="shared" ref="B77" si="8">B56+B14+B35</f>
        <v>0</v>
      </c>
      <c r="C77" s="43">
        <f t="shared" ref="C77:D92" si="9">C56+C14+C35</f>
        <v>0</v>
      </c>
      <c r="D77" s="43">
        <f t="shared" si="9"/>
        <v>0</v>
      </c>
      <c r="E77" s="43">
        <f t="shared" si="7"/>
        <v>0</v>
      </c>
      <c r="F77" s="46"/>
    </row>
    <row r="78" spans="1:6" x14ac:dyDescent="0.25">
      <c r="A78" s="12" t="s">
        <v>10</v>
      </c>
      <c r="B78" s="43">
        <f t="shared" ref="B78" si="10">B57+B15+B36</f>
        <v>276098.98000000004</v>
      </c>
      <c r="C78" s="43">
        <f t="shared" si="9"/>
        <v>292842</v>
      </c>
      <c r="D78" s="43">
        <f t="shared" si="9"/>
        <v>180316</v>
      </c>
      <c r="E78" s="43">
        <f t="shared" si="7"/>
        <v>-112526</v>
      </c>
      <c r="F78" s="46"/>
    </row>
    <row r="79" spans="1:6" x14ac:dyDescent="0.25">
      <c r="A79" s="22" t="s">
        <v>19</v>
      </c>
      <c r="B79" s="43">
        <f t="shared" ref="B79" si="11">B58+B16+B37</f>
        <v>0</v>
      </c>
      <c r="C79" s="43">
        <f t="shared" si="9"/>
        <v>1500</v>
      </c>
      <c r="D79" s="43">
        <f t="shared" si="9"/>
        <v>1500</v>
      </c>
      <c r="E79" s="43">
        <f t="shared" si="7"/>
        <v>0</v>
      </c>
      <c r="F79" s="46"/>
    </row>
    <row r="80" spans="1:6" x14ac:dyDescent="0.25">
      <c r="A80" s="22" t="s">
        <v>20</v>
      </c>
      <c r="B80" s="43">
        <f t="shared" ref="B80" si="12">B59+B17+B38</f>
        <v>91626</v>
      </c>
      <c r="C80" s="43">
        <f t="shared" si="9"/>
        <v>95250</v>
      </c>
      <c r="D80" s="43">
        <f t="shared" si="9"/>
        <v>95250</v>
      </c>
      <c r="E80" s="43">
        <f t="shared" si="7"/>
        <v>0</v>
      </c>
      <c r="F80" s="46"/>
    </row>
    <row r="81" spans="1:6" x14ac:dyDescent="0.25">
      <c r="A81" s="22" t="s">
        <v>21</v>
      </c>
      <c r="B81" s="43">
        <f t="shared" ref="B81" si="13">B60+B18+B39</f>
        <v>22426.799999999999</v>
      </c>
      <c r="C81" s="43">
        <f t="shared" si="9"/>
        <v>20000</v>
      </c>
      <c r="D81" s="43">
        <f t="shared" si="9"/>
        <v>20000</v>
      </c>
      <c r="E81" s="43">
        <f t="shared" si="7"/>
        <v>0</v>
      </c>
      <c r="F81" s="46"/>
    </row>
    <row r="82" spans="1:6" x14ac:dyDescent="0.25">
      <c r="A82" s="12" t="s">
        <v>16</v>
      </c>
      <c r="B82" s="43">
        <f t="shared" ref="B82" si="14">B61+B19+B40</f>
        <v>114052.8</v>
      </c>
      <c r="C82" s="43">
        <f t="shared" si="9"/>
        <v>116750</v>
      </c>
      <c r="D82" s="43">
        <f t="shared" si="9"/>
        <v>116750</v>
      </c>
      <c r="E82" s="43">
        <f t="shared" si="7"/>
        <v>0</v>
      </c>
      <c r="F82" s="46"/>
    </row>
    <row r="83" spans="1:6" x14ac:dyDescent="0.25">
      <c r="A83" s="22" t="s">
        <v>22</v>
      </c>
      <c r="B83" s="43">
        <f t="shared" ref="B83" si="15">B62+B20+B41</f>
        <v>32196.94</v>
      </c>
      <c r="C83" s="43">
        <f t="shared" si="9"/>
        <v>225000</v>
      </c>
      <c r="D83" s="43">
        <f t="shared" si="9"/>
        <v>225000</v>
      </c>
      <c r="E83" s="43">
        <f t="shared" si="7"/>
        <v>0</v>
      </c>
      <c r="F83" s="46"/>
    </row>
    <row r="84" spans="1:6" x14ac:dyDescent="0.25">
      <c r="A84" s="22" t="s">
        <v>23</v>
      </c>
      <c r="B84" s="43">
        <f t="shared" ref="B84" si="16">B63+B21+B42</f>
        <v>2243.62</v>
      </c>
      <c r="C84" s="43">
        <f t="shared" si="9"/>
        <v>6000</v>
      </c>
      <c r="D84" s="43">
        <f t="shared" si="9"/>
        <v>6000</v>
      </c>
      <c r="E84" s="43">
        <f t="shared" si="7"/>
        <v>0</v>
      </c>
      <c r="F84" s="46"/>
    </row>
    <row r="85" spans="1:6" x14ac:dyDescent="0.25">
      <c r="A85" s="22" t="s">
        <v>24</v>
      </c>
      <c r="B85" s="43">
        <f t="shared" ref="B85" si="17">B64+B22+B43</f>
        <v>0</v>
      </c>
      <c r="C85" s="43">
        <f t="shared" si="9"/>
        <v>0</v>
      </c>
      <c r="D85" s="43">
        <f t="shared" si="9"/>
        <v>0</v>
      </c>
      <c r="E85" s="43">
        <f t="shared" si="7"/>
        <v>0</v>
      </c>
      <c r="F85" s="46"/>
    </row>
    <row r="86" spans="1:6" x14ac:dyDescent="0.25">
      <c r="A86" s="22" t="s">
        <v>25</v>
      </c>
      <c r="B86" s="43">
        <f t="shared" ref="B86" si="18">B65+B23+B44</f>
        <v>0</v>
      </c>
      <c r="C86" s="43">
        <f t="shared" si="9"/>
        <v>0</v>
      </c>
      <c r="D86" s="43">
        <f t="shared" si="9"/>
        <v>0</v>
      </c>
      <c r="E86" s="43">
        <f t="shared" si="7"/>
        <v>0</v>
      </c>
      <c r="F86" s="46"/>
    </row>
    <row r="87" spans="1:6" x14ac:dyDescent="0.25">
      <c r="A87" s="12" t="s">
        <v>17</v>
      </c>
      <c r="B87" s="43">
        <f t="shared" ref="B87" si="19">B66+B24+B45</f>
        <v>34440.559999999998</v>
      </c>
      <c r="C87" s="43">
        <f t="shared" si="9"/>
        <v>231000</v>
      </c>
      <c r="D87" s="43">
        <f t="shared" si="9"/>
        <v>231000</v>
      </c>
      <c r="E87" s="43">
        <f t="shared" si="7"/>
        <v>0</v>
      </c>
      <c r="F87" s="46"/>
    </row>
    <row r="88" spans="1:6" x14ac:dyDescent="0.25">
      <c r="A88" s="22" t="s">
        <v>26</v>
      </c>
      <c r="B88" s="43">
        <f t="shared" ref="B88" si="20">B67+B25+B46</f>
        <v>0</v>
      </c>
      <c r="C88" s="43">
        <f t="shared" si="9"/>
        <v>1500</v>
      </c>
      <c r="D88" s="43">
        <f t="shared" si="9"/>
        <v>1500</v>
      </c>
      <c r="E88" s="43">
        <f t="shared" si="7"/>
        <v>0</v>
      </c>
      <c r="F88" s="46"/>
    </row>
    <row r="89" spans="1:6" x14ac:dyDescent="0.25">
      <c r="A89" s="22" t="s">
        <v>27</v>
      </c>
      <c r="B89" s="43">
        <f t="shared" ref="B89" si="21">B68+B26+B47</f>
        <v>0</v>
      </c>
      <c r="C89" s="43">
        <f t="shared" si="9"/>
        <v>0</v>
      </c>
      <c r="D89" s="43">
        <f t="shared" si="9"/>
        <v>0</v>
      </c>
      <c r="E89" s="43">
        <f t="shared" si="7"/>
        <v>0</v>
      </c>
      <c r="F89" s="46"/>
    </row>
    <row r="90" spans="1:6" x14ac:dyDescent="0.25">
      <c r="A90" s="22" t="s">
        <v>28</v>
      </c>
      <c r="B90" s="43">
        <f t="shared" ref="B90" si="22">B69+B27+B48</f>
        <v>0</v>
      </c>
      <c r="C90" s="43">
        <f t="shared" si="9"/>
        <v>0</v>
      </c>
      <c r="D90" s="43">
        <f t="shared" si="9"/>
        <v>0</v>
      </c>
      <c r="E90" s="43">
        <f t="shared" si="7"/>
        <v>0</v>
      </c>
      <c r="F90" s="46"/>
    </row>
    <row r="91" spans="1:6" x14ac:dyDescent="0.25">
      <c r="A91" s="12" t="s">
        <v>18</v>
      </c>
      <c r="B91" s="43">
        <f t="shared" ref="B91" si="23">B70+B28+B49</f>
        <v>0</v>
      </c>
      <c r="C91" s="43">
        <f t="shared" si="9"/>
        <v>1500</v>
      </c>
      <c r="D91" s="43">
        <f t="shared" si="9"/>
        <v>1500</v>
      </c>
      <c r="E91" s="43">
        <f t="shared" si="7"/>
        <v>0</v>
      </c>
      <c r="F91" s="46"/>
    </row>
    <row r="92" spans="1:6" x14ac:dyDescent="0.25">
      <c r="A92" s="25" t="s">
        <v>11</v>
      </c>
      <c r="B92" s="43">
        <f t="shared" ref="B92" si="24">B71+B29+B50</f>
        <v>424592.34</v>
      </c>
      <c r="C92" s="43">
        <f t="shared" si="9"/>
        <v>642092</v>
      </c>
      <c r="D92" s="43">
        <f t="shared" si="9"/>
        <v>529566</v>
      </c>
      <c r="E92" s="43">
        <f t="shared" si="7"/>
        <v>-112526</v>
      </c>
      <c r="F92" s="46"/>
    </row>
    <row r="93" spans="1:6" x14ac:dyDescent="0.25">
      <c r="A93" s="12"/>
      <c r="B93" s="43"/>
      <c r="C93" s="43"/>
      <c r="D93" s="43"/>
      <c r="E93" s="81"/>
      <c r="F93" s="46"/>
    </row>
    <row r="94" spans="1:6" x14ac:dyDescent="0.25">
      <c r="A94" s="29" t="s">
        <v>31</v>
      </c>
      <c r="B94" s="46"/>
      <c r="C94" s="46"/>
      <c r="D94" s="46"/>
      <c r="E94" s="72"/>
      <c r="F94" s="46"/>
    </row>
    <row r="95" spans="1:6" x14ac:dyDescent="0.25">
      <c r="A95" s="30"/>
      <c r="B95" s="47"/>
      <c r="C95" s="47"/>
      <c r="D95" s="47"/>
      <c r="E95" s="80"/>
      <c r="F95" s="46"/>
    </row>
    <row r="96" spans="1:6" x14ac:dyDescent="0.25">
      <c r="A96" s="22" t="s">
        <v>7</v>
      </c>
      <c r="B96" s="43">
        <f t="shared" ref="B96:D111" si="25">B75</f>
        <v>184382.74</v>
      </c>
      <c r="C96" s="43">
        <f t="shared" si="25"/>
        <v>232842</v>
      </c>
      <c r="D96" s="43">
        <f t="shared" si="25"/>
        <v>165316</v>
      </c>
      <c r="E96" s="43">
        <f>D96-C96</f>
        <v>-67526</v>
      </c>
      <c r="F96" s="46"/>
    </row>
    <row r="97" spans="1:6" x14ac:dyDescent="0.25">
      <c r="A97" s="22" t="s">
        <v>8</v>
      </c>
      <c r="B97" s="43">
        <f t="shared" si="25"/>
        <v>91716.24</v>
      </c>
      <c r="C97" s="43">
        <f t="shared" si="25"/>
        <v>60000</v>
      </c>
      <c r="D97" s="43">
        <f t="shared" si="25"/>
        <v>15000</v>
      </c>
      <c r="E97" s="43">
        <f t="shared" ref="E97:E113" si="26">D97-C97</f>
        <v>-45000</v>
      </c>
      <c r="F97" s="46"/>
    </row>
    <row r="98" spans="1:6" x14ac:dyDescent="0.25">
      <c r="A98" s="22" t="s">
        <v>9</v>
      </c>
      <c r="B98" s="43">
        <f t="shared" si="25"/>
        <v>0</v>
      </c>
      <c r="C98" s="43">
        <f t="shared" si="25"/>
        <v>0</v>
      </c>
      <c r="D98" s="43">
        <f t="shared" si="25"/>
        <v>0</v>
      </c>
      <c r="E98" s="43">
        <f t="shared" si="26"/>
        <v>0</v>
      </c>
      <c r="F98" s="46"/>
    </row>
    <row r="99" spans="1:6" x14ac:dyDescent="0.25">
      <c r="A99" s="12" t="s">
        <v>10</v>
      </c>
      <c r="B99" s="43">
        <f t="shared" si="25"/>
        <v>276098.98000000004</v>
      </c>
      <c r="C99" s="43">
        <f t="shared" si="25"/>
        <v>292842</v>
      </c>
      <c r="D99" s="43">
        <f t="shared" si="25"/>
        <v>180316</v>
      </c>
      <c r="E99" s="43">
        <f t="shared" si="26"/>
        <v>-112526</v>
      </c>
      <c r="F99" s="46"/>
    </row>
    <row r="100" spans="1:6" x14ac:dyDescent="0.25">
      <c r="A100" s="22" t="s">
        <v>19</v>
      </c>
      <c r="B100" s="43">
        <f t="shared" si="25"/>
        <v>0</v>
      </c>
      <c r="C100" s="43">
        <f t="shared" si="25"/>
        <v>1500</v>
      </c>
      <c r="D100" s="43">
        <f t="shared" si="25"/>
        <v>1500</v>
      </c>
      <c r="E100" s="43">
        <f t="shared" si="26"/>
        <v>0</v>
      </c>
      <c r="F100" s="46"/>
    </row>
    <row r="101" spans="1:6" x14ac:dyDescent="0.25">
      <c r="A101" s="22" t="s">
        <v>20</v>
      </c>
      <c r="B101" s="43">
        <f t="shared" si="25"/>
        <v>91626</v>
      </c>
      <c r="C101" s="43">
        <f t="shared" si="25"/>
        <v>95250</v>
      </c>
      <c r="D101" s="43">
        <f t="shared" si="25"/>
        <v>95250</v>
      </c>
      <c r="E101" s="43">
        <f t="shared" si="26"/>
        <v>0</v>
      </c>
      <c r="F101" s="46"/>
    </row>
    <row r="102" spans="1:6" x14ac:dyDescent="0.25">
      <c r="A102" s="22" t="s">
        <v>21</v>
      </c>
      <c r="B102" s="43">
        <f t="shared" si="25"/>
        <v>22426.799999999999</v>
      </c>
      <c r="C102" s="43">
        <f t="shared" si="25"/>
        <v>20000</v>
      </c>
      <c r="D102" s="43">
        <f t="shared" si="25"/>
        <v>20000</v>
      </c>
      <c r="E102" s="81">
        <f t="shared" si="26"/>
        <v>0</v>
      </c>
      <c r="F102" s="65" t="s">
        <v>2</v>
      </c>
    </row>
    <row r="103" spans="1:6" x14ac:dyDescent="0.25">
      <c r="A103" s="12" t="s">
        <v>16</v>
      </c>
      <c r="B103" s="43">
        <f t="shared" si="25"/>
        <v>114052.8</v>
      </c>
      <c r="C103" s="43">
        <f t="shared" si="25"/>
        <v>116750</v>
      </c>
      <c r="D103" s="43">
        <f t="shared" si="25"/>
        <v>116750</v>
      </c>
      <c r="E103" s="81">
        <f t="shared" si="26"/>
        <v>0</v>
      </c>
      <c r="F103" s="65"/>
    </row>
    <row r="104" spans="1:6" x14ac:dyDescent="0.25">
      <c r="A104" s="22" t="s">
        <v>22</v>
      </c>
      <c r="B104" s="43">
        <f t="shared" si="25"/>
        <v>32196.94</v>
      </c>
      <c r="C104" s="43">
        <f t="shared" si="25"/>
        <v>225000</v>
      </c>
      <c r="D104" s="43">
        <f t="shared" si="25"/>
        <v>225000</v>
      </c>
      <c r="E104" s="81">
        <f t="shared" si="26"/>
        <v>0</v>
      </c>
      <c r="F104" s="65"/>
    </row>
    <row r="105" spans="1:6" x14ac:dyDescent="0.25">
      <c r="A105" s="22" t="s">
        <v>23</v>
      </c>
      <c r="B105" s="43">
        <f t="shared" si="25"/>
        <v>2243.62</v>
      </c>
      <c r="C105" s="43">
        <f t="shared" si="25"/>
        <v>6000</v>
      </c>
      <c r="D105" s="43">
        <f t="shared" si="25"/>
        <v>6000</v>
      </c>
      <c r="E105" s="81">
        <f t="shared" si="26"/>
        <v>0</v>
      </c>
      <c r="F105" s="65"/>
    </row>
    <row r="106" spans="1:6" x14ac:dyDescent="0.25">
      <c r="A106" s="22" t="s">
        <v>24</v>
      </c>
      <c r="B106" s="43">
        <f t="shared" si="25"/>
        <v>0</v>
      </c>
      <c r="C106" s="43">
        <f t="shared" si="25"/>
        <v>0</v>
      </c>
      <c r="D106" s="43">
        <f t="shared" si="25"/>
        <v>0</v>
      </c>
      <c r="E106" s="81">
        <f t="shared" si="26"/>
        <v>0</v>
      </c>
      <c r="F106" s="65"/>
    </row>
    <row r="107" spans="1:6" x14ac:dyDescent="0.25">
      <c r="A107" s="22" t="s">
        <v>25</v>
      </c>
      <c r="B107" s="43">
        <f t="shared" si="25"/>
        <v>0</v>
      </c>
      <c r="C107" s="43">
        <f t="shared" si="25"/>
        <v>0</v>
      </c>
      <c r="D107" s="43">
        <f t="shared" si="25"/>
        <v>0</v>
      </c>
      <c r="E107" s="81">
        <f t="shared" si="26"/>
        <v>0</v>
      </c>
      <c r="F107" s="65"/>
    </row>
    <row r="108" spans="1:6" x14ac:dyDescent="0.25">
      <c r="A108" s="12" t="s">
        <v>17</v>
      </c>
      <c r="B108" s="43">
        <f t="shared" si="25"/>
        <v>34440.559999999998</v>
      </c>
      <c r="C108" s="43">
        <f t="shared" si="25"/>
        <v>231000</v>
      </c>
      <c r="D108" s="43">
        <f t="shared" si="25"/>
        <v>231000</v>
      </c>
      <c r="E108" s="81">
        <f t="shared" si="26"/>
        <v>0</v>
      </c>
      <c r="F108" s="65"/>
    </row>
    <row r="109" spans="1:6" x14ac:dyDescent="0.25">
      <c r="A109" s="22" t="s">
        <v>26</v>
      </c>
      <c r="B109" s="43">
        <f t="shared" si="25"/>
        <v>0</v>
      </c>
      <c r="C109" s="43">
        <f t="shared" si="25"/>
        <v>1500</v>
      </c>
      <c r="D109" s="43">
        <f t="shared" si="25"/>
        <v>1500</v>
      </c>
      <c r="E109" s="81">
        <f t="shared" si="26"/>
        <v>0</v>
      </c>
      <c r="F109" s="65"/>
    </row>
    <row r="110" spans="1:6" x14ac:dyDescent="0.25">
      <c r="A110" s="22" t="s">
        <v>27</v>
      </c>
      <c r="B110" s="43">
        <f t="shared" si="25"/>
        <v>0</v>
      </c>
      <c r="C110" s="43">
        <f t="shared" si="25"/>
        <v>0</v>
      </c>
      <c r="D110" s="43">
        <f t="shared" si="25"/>
        <v>0</v>
      </c>
      <c r="E110" s="81">
        <f t="shared" si="26"/>
        <v>0</v>
      </c>
      <c r="F110" s="65"/>
    </row>
    <row r="111" spans="1:6" x14ac:dyDescent="0.25">
      <c r="A111" s="22" t="s">
        <v>28</v>
      </c>
      <c r="B111" s="43">
        <f t="shared" si="25"/>
        <v>0</v>
      </c>
      <c r="C111" s="43">
        <f t="shared" si="25"/>
        <v>0</v>
      </c>
      <c r="D111" s="43">
        <f t="shared" si="25"/>
        <v>0</v>
      </c>
      <c r="E111" s="81">
        <f t="shared" si="26"/>
        <v>0</v>
      </c>
      <c r="F111" s="65"/>
    </row>
    <row r="112" spans="1:6" x14ac:dyDescent="0.25">
      <c r="A112" s="12" t="s">
        <v>18</v>
      </c>
      <c r="B112" s="43">
        <f t="shared" ref="B112:D113" si="27">B91</f>
        <v>0</v>
      </c>
      <c r="C112" s="43">
        <f t="shared" si="27"/>
        <v>1500</v>
      </c>
      <c r="D112" s="43">
        <f t="shared" si="27"/>
        <v>1500</v>
      </c>
      <c r="E112" s="81">
        <f t="shared" si="26"/>
        <v>0</v>
      </c>
      <c r="F112" s="65"/>
    </row>
    <row r="113" spans="1:6" x14ac:dyDescent="0.25">
      <c r="A113" s="25" t="s">
        <v>32</v>
      </c>
      <c r="B113" s="43">
        <f t="shared" si="27"/>
        <v>424592.34</v>
      </c>
      <c r="C113" s="43">
        <f t="shared" si="27"/>
        <v>642092</v>
      </c>
      <c r="D113" s="43">
        <f t="shared" si="27"/>
        <v>529566</v>
      </c>
      <c r="E113" s="82">
        <f t="shared" si="26"/>
        <v>-112526</v>
      </c>
      <c r="F113" s="65"/>
    </row>
    <row r="114" spans="1:6" x14ac:dyDescent="0.25">
      <c r="A114" s="12"/>
      <c r="B114" s="43"/>
      <c r="C114" s="43"/>
      <c r="D114" s="43"/>
      <c r="E114" s="81"/>
      <c r="F114" s="65"/>
    </row>
    <row r="115" spans="1:6" x14ac:dyDescent="0.25">
      <c r="A115" s="29" t="s">
        <v>15</v>
      </c>
      <c r="B115" s="83"/>
      <c r="C115" s="46"/>
      <c r="D115" s="46"/>
      <c r="E115" s="72"/>
      <c r="F115" s="65"/>
    </row>
    <row r="116" spans="1:6" x14ac:dyDescent="0.25">
      <c r="A116" s="30"/>
      <c r="B116" s="46"/>
      <c r="C116" s="46"/>
      <c r="D116" s="46"/>
      <c r="E116" s="72"/>
      <c r="F116" s="65"/>
    </row>
    <row r="117" spans="1:6" x14ac:dyDescent="0.25">
      <c r="A117" s="22" t="s">
        <v>7</v>
      </c>
      <c r="B117" s="43">
        <f>B96</f>
        <v>184382.74</v>
      </c>
      <c r="C117" s="43">
        <f>C96</f>
        <v>232842</v>
      </c>
      <c r="D117" s="43">
        <f>D96</f>
        <v>165316</v>
      </c>
      <c r="E117" s="43">
        <f>D117-C117</f>
        <v>-67526</v>
      </c>
      <c r="F117" s="46"/>
    </row>
    <row r="118" spans="1:6" x14ac:dyDescent="0.25">
      <c r="A118" s="22" t="s">
        <v>8</v>
      </c>
      <c r="B118" s="43">
        <f t="shared" ref="B118:D133" si="28">B97</f>
        <v>91716.24</v>
      </c>
      <c r="C118" s="43">
        <f t="shared" si="28"/>
        <v>60000</v>
      </c>
      <c r="D118" s="43">
        <f t="shared" si="28"/>
        <v>15000</v>
      </c>
      <c r="E118" s="43">
        <f t="shared" ref="E118:E134" si="29">D118-C118</f>
        <v>-45000</v>
      </c>
      <c r="F118" s="46"/>
    </row>
    <row r="119" spans="1:6" x14ac:dyDescent="0.25">
      <c r="A119" s="22" t="s">
        <v>9</v>
      </c>
      <c r="B119" s="43">
        <f t="shared" si="28"/>
        <v>0</v>
      </c>
      <c r="C119" s="43">
        <f t="shared" si="28"/>
        <v>0</v>
      </c>
      <c r="D119" s="43">
        <f t="shared" si="28"/>
        <v>0</v>
      </c>
      <c r="E119" s="43">
        <f t="shared" si="29"/>
        <v>0</v>
      </c>
      <c r="F119" s="46"/>
    </row>
    <row r="120" spans="1:6" x14ac:dyDescent="0.25">
      <c r="A120" s="12" t="s">
        <v>10</v>
      </c>
      <c r="B120" s="43">
        <f t="shared" si="28"/>
        <v>276098.98000000004</v>
      </c>
      <c r="C120" s="43">
        <f t="shared" si="28"/>
        <v>292842</v>
      </c>
      <c r="D120" s="43">
        <f t="shared" si="28"/>
        <v>180316</v>
      </c>
      <c r="E120" s="43">
        <f t="shared" si="29"/>
        <v>-112526</v>
      </c>
      <c r="F120" s="46"/>
    </row>
    <row r="121" spans="1:6" x14ac:dyDescent="0.25">
      <c r="A121" s="22" t="s">
        <v>19</v>
      </c>
      <c r="B121" s="43">
        <f t="shared" si="28"/>
        <v>0</v>
      </c>
      <c r="C121" s="43">
        <f t="shared" si="28"/>
        <v>1500</v>
      </c>
      <c r="D121" s="43">
        <f t="shared" si="28"/>
        <v>1500</v>
      </c>
      <c r="E121" s="43">
        <f t="shared" si="29"/>
        <v>0</v>
      </c>
      <c r="F121" s="46"/>
    </row>
    <row r="122" spans="1:6" x14ac:dyDescent="0.25">
      <c r="A122" s="22" t="s">
        <v>20</v>
      </c>
      <c r="B122" s="43">
        <f t="shared" si="28"/>
        <v>91626</v>
      </c>
      <c r="C122" s="43">
        <f t="shared" si="28"/>
        <v>95250</v>
      </c>
      <c r="D122" s="43">
        <f t="shared" si="28"/>
        <v>95250</v>
      </c>
      <c r="E122" s="43">
        <f t="shared" si="29"/>
        <v>0</v>
      </c>
      <c r="F122" s="46"/>
    </row>
    <row r="123" spans="1:6" x14ac:dyDescent="0.25">
      <c r="A123" s="22" t="s">
        <v>21</v>
      </c>
      <c r="B123" s="43">
        <f t="shared" si="28"/>
        <v>22426.799999999999</v>
      </c>
      <c r="C123" s="43">
        <f t="shared" si="28"/>
        <v>20000</v>
      </c>
      <c r="D123" s="43">
        <f t="shared" si="28"/>
        <v>20000</v>
      </c>
      <c r="E123" s="43">
        <f t="shared" si="29"/>
        <v>0</v>
      </c>
      <c r="F123" s="3" t="s">
        <v>2</v>
      </c>
    </row>
    <row r="124" spans="1:6" x14ac:dyDescent="0.25">
      <c r="A124" s="12" t="s">
        <v>16</v>
      </c>
      <c r="B124" s="43">
        <f t="shared" si="28"/>
        <v>114052.8</v>
      </c>
      <c r="C124" s="43">
        <f t="shared" si="28"/>
        <v>116750</v>
      </c>
      <c r="D124" s="43">
        <f t="shared" si="28"/>
        <v>116750</v>
      </c>
      <c r="E124" s="43">
        <f t="shared" si="29"/>
        <v>0</v>
      </c>
    </row>
    <row r="125" spans="1:6" x14ac:dyDescent="0.25">
      <c r="A125" s="22" t="s">
        <v>22</v>
      </c>
      <c r="B125" s="43">
        <f t="shared" si="28"/>
        <v>32196.94</v>
      </c>
      <c r="C125" s="43">
        <f t="shared" si="28"/>
        <v>225000</v>
      </c>
      <c r="D125" s="43">
        <f t="shared" si="28"/>
        <v>225000</v>
      </c>
      <c r="E125" s="43">
        <f t="shared" si="29"/>
        <v>0</v>
      </c>
    </row>
    <row r="126" spans="1:6" x14ac:dyDescent="0.25">
      <c r="A126" s="22" t="s">
        <v>23</v>
      </c>
      <c r="B126" s="43">
        <f t="shared" si="28"/>
        <v>2243.62</v>
      </c>
      <c r="C126" s="43">
        <f t="shared" si="28"/>
        <v>6000</v>
      </c>
      <c r="D126" s="43">
        <f t="shared" si="28"/>
        <v>6000</v>
      </c>
      <c r="E126" s="43">
        <f t="shared" si="29"/>
        <v>0</v>
      </c>
    </row>
    <row r="127" spans="1:6" x14ac:dyDescent="0.25">
      <c r="A127" s="22" t="s">
        <v>24</v>
      </c>
      <c r="B127" s="43">
        <f t="shared" si="28"/>
        <v>0</v>
      </c>
      <c r="C127" s="43">
        <f t="shared" si="28"/>
        <v>0</v>
      </c>
      <c r="D127" s="43">
        <f t="shared" si="28"/>
        <v>0</v>
      </c>
      <c r="E127" s="43">
        <f t="shared" si="29"/>
        <v>0</v>
      </c>
    </row>
    <row r="128" spans="1:6" x14ac:dyDescent="0.25">
      <c r="A128" s="22" t="s">
        <v>25</v>
      </c>
      <c r="B128" s="43">
        <f t="shared" si="28"/>
        <v>0</v>
      </c>
      <c r="C128" s="43">
        <f t="shared" si="28"/>
        <v>0</v>
      </c>
      <c r="D128" s="43">
        <f t="shared" si="28"/>
        <v>0</v>
      </c>
      <c r="E128" s="43">
        <f t="shared" si="29"/>
        <v>0</v>
      </c>
    </row>
    <row r="129" spans="1:5" x14ac:dyDescent="0.25">
      <c r="A129" s="12" t="s">
        <v>17</v>
      </c>
      <c r="B129" s="43">
        <f t="shared" si="28"/>
        <v>34440.559999999998</v>
      </c>
      <c r="C129" s="43">
        <f t="shared" si="28"/>
        <v>231000</v>
      </c>
      <c r="D129" s="43">
        <f t="shared" si="28"/>
        <v>231000</v>
      </c>
      <c r="E129" s="43">
        <f t="shared" si="29"/>
        <v>0</v>
      </c>
    </row>
    <row r="130" spans="1:5" x14ac:dyDescent="0.25">
      <c r="A130" s="22" t="s">
        <v>26</v>
      </c>
      <c r="B130" s="43">
        <f t="shared" si="28"/>
        <v>0</v>
      </c>
      <c r="C130" s="43">
        <f t="shared" si="28"/>
        <v>1500</v>
      </c>
      <c r="D130" s="43">
        <f t="shared" si="28"/>
        <v>1500</v>
      </c>
      <c r="E130" s="43">
        <f t="shared" si="29"/>
        <v>0</v>
      </c>
    </row>
    <row r="131" spans="1:5" x14ac:dyDescent="0.25">
      <c r="A131" s="22" t="s">
        <v>27</v>
      </c>
      <c r="B131" s="43">
        <f t="shared" si="28"/>
        <v>0</v>
      </c>
      <c r="C131" s="43">
        <f t="shared" si="28"/>
        <v>0</v>
      </c>
      <c r="D131" s="43">
        <f t="shared" si="28"/>
        <v>0</v>
      </c>
      <c r="E131" s="43">
        <f t="shared" si="29"/>
        <v>0</v>
      </c>
    </row>
    <row r="132" spans="1:5" x14ac:dyDescent="0.25">
      <c r="A132" s="22" t="s">
        <v>28</v>
      </c>
      <c r="B132" s="43">
        <f t="shared" si="28"/>
        <v>0</v>
      </c>
      <c r="C132" s="43">
        <f t="shared" si="28"/>
        <v>0</v>
      </c>
      <c r="D132" s="43">
        <f t="shared" si="28"/>
        <v>0</v>
      </c>
      <c r="E132" s="43">
        <f t="shared" si="29"/>
        <v>0</v>
      </c>
    </row>
    <row r="133" spans="1:5" x14ac:dyDescent="0.25">
      <c r="A133" s="12" t="s">
        <v>18</v>
      </c>
      <c r="B133" s="43">
        <f t="shared" si="28"/>
        <v>0</v>
      </c>
      <c r="C133" s="43">
        <f t="shared" si="28"/>
        <v>1500</v>
      </c>
      <c r="D133" s="43">
        <f t="shared" si="28"/>
        <v>1500</v>
      </c>
      <c r="E133" s="43">
        <f t="shared" si="29"/>
        <v>0</v>
      </c>
    </row>
    <row r="134" spans="1:5" x14ac:dyDescent="0.25">
      <c r="A134" s="25" t="s">
        <v>15</v>
      </c>
      <c r="B134" s="48">
        <f t="shared" ref="B134:D134" si="30">B113</f>
        <v>424592.34</v>
      </c>
      <c r="C134" s="48">
        <f t="shared" si="30"/>
        <v>642092</v>
      </c>
      <c r="D134" s="48">
        <f t="shared" si="30"/>
        <v>529566</v>
      </c>
      <c r="E134" s="48">
        <f t="shared" si="29"/>
        <v>-112526</v>
      </c>
    </row>
    <row r="135" spans="1:5" x14ac:dyDescent="0.25">
      <c r="C135" s="43"/>
      <c r="D135" s="49"/>
      <c r="E135" s="63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pageSetUpPr fitToPage="1"/>
  </sheetPr>
  <dimension ref="A1:G122"/>
  <sheetViews>
    <sheetView showOutlineSymbols="0" topLeftCell="A113" zoomScaleNormal="100" workbookViewId="0">
      <selection activeCell="B18" sqref="B18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128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29" t="s">
        <v>57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49290.6</v>
      </c>
      <c r="C12" s="43">
        <v>49290</v>
      </c>
      <c r="D12" s="43">
        <v>51262</v>
      </c>
      <c r="E12" s="43">
        <f>D12-C12</f>
        <v>1972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49290.6</v>
      </c>
      <c r="C15" s="43">
        <f>C14+C13+C12</f>
        <v>49290</v>
      </c>
      <c r="D15" s="43">
        <f>D14+D13+D12</f>
        <v>51262</v>
      </c>
      <c r="E15" s="43">
        <f>D15-C15</f>
        <v>1972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361.63</v>
      </c>
      <c r="C17" s="43">
        <v>750</v>
      </c>
      <c r="D17" s="43">
        <f>600+150</f>
        <v>750</v>
      </c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>
        <v>500</v>
      </c>
      <c r="D18" s="43">
        <v>500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361.63</v>
      </c>
      <c r="C19" s="43">
        <f>C18+C17+C16</f>
        <v>1250</v>
      </c>
      <c r="D19" s="43">
        <f>D18+D17+D16</f>
        <v>1250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/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0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49652.229999999996</v>
      </c>
      <c r="C29" s="45">
        <f>C28+C24+C19+C15</f>
        <v>50540</v>
      </c>
      <c r="D29" s="48">
        <f>D28+D24+D19+D15</f>
        <v>52512</v>
      </c>
      <c r="E29" s="78">
        <f>D29-C29</f>
        <v>1972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12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49290.6</v>
      </c>
      <c r="C54" s="43">
        <f t="shared" ref="C54:D69" si="3">C33+C12</f>
        <v>49290</v>
      </c>
      <c r="D54" s="43">
        <f t="shared" si="3"/>
        <v>51262</v>
      </c>
      <c r="E54" s="43">
        <f>D54-C54</f>
        <v>1972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49290.6</v>
      </c>
      <c r="C57" s="43">
        <f t="shared" si="3"/>
        <v>49290</v>
      </c>
      <c r="D57" s="43">
        <f t="shared" si="3"/>
        <v>51262</v>
      </c>
      <c r="E57" s="43">
        <f t="shared" si="5"/>
        <v>1972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0</v>
      </c>
      <c r="D58" s="43">
        <f t="shared" si="3"/>
        <v>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361.63</v>
      </c>
      <c r="C59" s="43">
        <f t="shared" si="3"/>
        <v>750</v>
      </c>
      <c r="D59" s="43">
        <f>D39+D17</f>
        <v>750</v>
      </c>
      <c r="E59" s="43">
        <f t="shared" si="5"/>
        <v>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500</v>
      </c>
      <c r="D60" s="43">
        <f t="shared" si="3"/>
        <v>500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361.63</v>
      </c>
      <c r="C61" s="43">
        <f t="shared" si="3"/>
        <v>1250</v>
      </c>
      <c r="D61" s="43">
        <f t="shared" si="3"/>
        <v>1250</v>
      </c>
      <c r="E61" s="43">
        <f t="shared" si="5"/>
        <v>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0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0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49652.229999999996</v>
      </c>
      <c r="C71" s="44">
        <f t="shared" si="6"/>
        <v>50540</v>
      </c>
      <c r="D71" s="43">
        <f t="shared" si="6"/>
        <v>52512</v>
      </c>
      <c r="E71" s="43">
        <f t="shared" si="5"/>
        <v>1972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49290.6</v>
      </c>
      <c r="C75" s="43">
        <f t="shared" si="7"/>
        <v>49290</v>
      </c>
      <c r="D75" s="43">
        <f t="shared" si="7"/>
        <v>51262</v>
      </c>
      <c r="E75" s="43">
        <f>D75-C75</f>
        <v>1972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49290.6</v>
      </c>
      <c r="C78" s="43">
        <f t="shared" si="7"/>
        <v>49290</v>
      </c>
      <c r="D78" s="43">
        <f t="shared" si="7"/>
        <v>51262</v>
      </c>
      <c r="E78" s="43">
        <f t="shared" si="8"/>
        <v>1972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0</v>
      </c>
      <c r="D79" s="43">
        <f t="shared" si="7"/>
        <v>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361.63</v>
      </c>
      <c r="C80" s="43">
        <f t="shared" si="7"/>
        <v>750</v>
      </c>
      <c r="D80" s="43">
        <f t="shared" si="7"/>
        <v>750</v>
      </c>
      <c r="E80" s="43">
        <f t="shared" si="8"/>
        <v>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500</v>
      </c>
      <c r="D81" s="43">
        <f t="shared" si="7"/>
        <v>500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361.63</v>
      </c>
      <c r="C82" s="43">
        <f t="shared" si="7"/>
        <v>1250</v>
      </c>
      <c r="D82" s="43">
        <f t="shared" si="7"/>
        <v>1250</v>
      </c>
      <c r="E82" s="81">
        <f t="shared" si="8"/>
        <v>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0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0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49652.229999999996</v>
      </c>
      <c r="C92" s="43">
        <f t="shared" si="9"/>
        <v>50540</v>
      </c>
      <c r="D92" s="43">
        <f t="shared" si="9"/>
        <v>52512</v>
      </c>
      <c r="E92" s="82">
        <f t="shared" si="8"/>
        <v>1972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49290.6</v>
      </c>
      <c r="C96" s="43">
        <f>C75</f>
        <v>49290</v>
      </c>
      <c r="D96" s="43">
        <f>D75</f>
        <v>51262</v>
      </c>
      <c r="E96" s="43">
        <f>D96-C96</f>
        <v>1972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49290.6</v>
      </c>
      <c r="C99" s="43">
        <f t="shared" si="10"/>
        <v>49290</v>
      </c>
      <c r="D99" s="43">
        <f t="shared" si="10"/>
        <v>51262</v>
      </c>
      <c r="E99" s="43">
        <f t="shared" si="11"/>
        <v>1972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0</v>
      </c>
      <c r="D100" s="43">
        <f t="shared" si="10"/>
        <v>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361.63</v>
      </c>
      <c r="C101" s="43">
        <f t="shared" si="10"/>
        <v>750</v>
      </c>
      <c r="D101" s="43">
        <f t="shared" si="10"/>
        <v>750</v>
      </c>
      <c r="E101" s="43">
        <f t="shared" si="11"/>
        <v>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500</v>
      </c>
      <c r="D102" s="43">
        <f t="shared" si="10"/>
        <v>500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361.63</v>
      </c>
      <c r="C103" s="43">
        <f t="shared" si="10"/>
        <v>1250</v>
      </c>
      <c r="D103" s="43">
        <f t="shared" si="10"/>
        <v>1250</v>
      </c>
      <c r="E103" s="43">
        <f t="shared" si="11"/>
        <v>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0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0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49652.229999999996</v>
      </c>
      <c r="C113" s="48">
        <f t="shared" si="12"/>
        <v>50540</v>
      </c>
      <c r="D113" s="48">
        <f t="shared" si="12"/>
        <v>52512</v>
      </c>
      <c r="E113" s="48">
        <f t="shared" si="11"/>
        <v>1972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G122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129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389300.06</v>
      </c>
      <c r="C12" s="43">
        <v>418487</v>
      </c>
      <c r="D12" s="43">
        <f>316514+112523</f>
        <v>429037</v>
      </c>
      <c r="E12" s="43">
        <f>D12-C12</f>
        <v>10550</v>
      </c>
      <c r="F12" s="46"/>
    </row>
    <row r="13" spans="1:7" x14ac:dyDescent="0.25">
      <c r="A13" s="22" t="s">
        <v>8</v>
      </c>
      <c r="B13" s="43">
        <v>17281.78</v>
      </c>
      <c r="C13" s="43">
        <v>14500</v>
      </c>
      <c r="D13" s="43">
        <f>7500+7000</f>
        <v>14500</v>
      </c>
      <c r="E13" s="43">
        <f>D13-C13</f>
        <v>0</v>
      </c>
      <c r="F13" s="46"/>
    </row>
    <row r="14" spans="1:7" x14ac:dyDescent="0.25">
      <c r="A14" s="22" t="s">
        <v>9</v>
      </c>
      <c r="B14" s="43">
        <v>1302.3599999999999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407884.2</v>
      </c>
      <c r="C15" s="43">
        <f>C14+C13+C12</f>
        <v>432987</v>
      </c>
      <c r="D15" s="43">
        <f>D14+D13+D12</f>
        <v>443537</v>
      </c>
      <c r="E15" s="43">
        <f>D15-C15</f>
        <v>10550</v>
      </c>
      <c r="F15" s="46"/>
    </row>
    <row r="16" spans="1:7" x14ac:dyDescent="0.25">
      <c r="A16" s="22" t="s">
        <v>19</v>
      </c>
      <c r="B16" s="43"/>
      <c r="C16" s="44">
        <v>3000</v>
      </c>
      <c r="D16" s="43">
        <v>3000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13395.89</v>
      </c>
      <c r="C17" s="43">
        <v>9000</v>
      </c>
      <c r="D17" s="43">
        <f>8500+500</f>
        <v>9000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3850.33</v>
      </c>
      <c r="C18" s="43">
        <v>7000</v>
      </c>
      <c r="D18" s="43">
        <v>7000</v>
      </c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17246.22</v>
      </c>
      <c r="C19" s="43">
        <f>C18+C17+C16</f>
        <v>19000</v>
      </c>
      <c r="D19" s="43">
        <f>D18+D17+D16</f>
        <v>19000</v>
      </c>
      <c r="E19" s="43">
        <f>D19-C19</f>
        <v>0</v>
      </c>
      <c r="F19" s="46"/>
    </row>
    <row r="20" spans="1:6" x14ac:dyDescent="0.25">
      <c r="A20" s="22" t="s">
        <v>22</v>
      </c>
      <c r="B20" s="43">
        <v>153.5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7925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8078.5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>
        <v>21086.639999999999</v>
      </c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21086.639999999999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454295.56</v>
      </c>
      <c r="C29" s="45">
        <f>C28+C24+C19+C15</f>
        <v>451987</v>
      </c>
      <c r="D29" s="48">
        <f>D28+D24+D19+D15</f>
        <v>462537</v>
      </c>
      <c r="E29" s="78">
        <f>D29-C29</f>
        <v>10550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130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>
        <v>1671133.98</v>
      </c>
      <c r="C42" s="43">
        <v>1707500</v>
      </c>
      <c r="D42" s="43">
        <f>1700000+7500</f>
        <v>1707500</v>
      </c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1671133.98</v>
      </c>
      <c r="C45" s="43">
        <f>C44+C43+C42+C41</f>
        <v>1707500</v>
      </c>
      <c r="D45" s="43">
        <f>D44+D43+D42+D41</f>
        <v>1707500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1671133.98</v>
      </c>
      <c r="C50" s="45">
        <f>C49+C45+C40+C36</f>
        <v>1707500</v>
      </c>
      <c r="D50" s="48">
        <f>D49+D45+D40+D36</f>
        <v>1707500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389300.06</v>
      </c>
      <c r="C54" s="43">
        <f t="shared" ref="C54:C71" si="3">C33+C12</f>
        <v>418487</v>
      </c>
      <c r="D54" s="43">
        <f t="shared" ref="D54:D69" si="4">D33+D12</f>
        <v>429037</v>
      </c>
      <c r="E54" s="43">
        <f>D54-C54</f>
        <v>10550</v>
      </c>
      <c r="F54" s="46"/>
    </row>
    <row r="55" spans="1:6" x14ac:dyDescent="0.25">
      <c r="A55" s="22" t="s">
        <v>8</v>
      </c>
      <c r="B55" s="43">
        <f t="shared" ref="B55:D70" si="5">B34+B13</f>
        <v>17281.78</v>
      </c>
      <c r="C55" s="43">
        <f t="shared" si="3"/>
        <v>14500</v>
      </c>
      <c r="D55" s="43">
        <f t="shared" si="4"/>
        <v>14500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1302.3599999999999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407884.2</v>
      </c>
      <c r="C57" s="43">
        <f t="shared" si="3"/>
        <v>432987</v>
      </c>
      <c r="D57" s="43">
        <f t="shared" si="4"/>
        <v>443537</v>
      </c>
      <c r="E57" s="43">
        <f t="shared" si="6"/>
        <v>10550</v>
      </c>
      <c r="F57" s="46"/>
    </row>
    <row r="58" spans="1:6" x14ac:dyDescent="0.25">
      <c r="A58" s="22" t="s">
        <v>19</v>
      </c>
      <c r="B58" s="43">
        <f t="shared" si="5"/>
        <v>0</v>
      </c>
      <c r="C58" s="44">
        <f t="shared" si="3"/>
        <v>3000</v>
      </c>
      <c r="D58" s="43">
        <f t="shared" si="4"/>
        <v>3000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13395.89</v>
      </c>
      <c r="C59" s="43">
        <f t="shared" si="3"/>
        <v>9000</v>
      </c>
      <c r="D59" s="43">
        <f>D39+D17</f>
        <v>9000</v>
      </c>
      <c r="E59" s="43">
        <f t="shared" si="6"/>
        <v>0</v>
      </c>
      <c r="F59" s="46"/>
    </row>
    <row r="60" spans="1:6" x14ac:dyDescent="0.25">
      <c r="A60" s="22" t="s">
        <v>21</v>
      </c>
      <c r="B60" s="43">
        <f t="shared" si="5"/>
        <v>3850.33</v>
      </c>
      <c r="C60" s="43">
        <f t="shared" si="3"/>
        <v>7000</v>
      </c>
      <c r="D60" s="43">
        <f t="shared" si="4"/>
        <v>7000</v>
      </c>
      <c r="E60" s="43">
        <f t="shared" si="6"/>
        <v>0</v>
      </c>
      <c r="F60" s="46"/>
    </row>
    <row r="61" spans="1:6" x14ac:dyDescent="0.25">
      <c r="A61" s="12" t="s">
        <v>16</v>
      </c>
      <c r="B61" s="43">
        <f t="shared" si="5"/>
        <v>17246.22</v>
      </c>
      <c r="C61" s="43">
        <f t="shared" si="3"/>
        <v>19000</v>
      </c>
      <c r="D61" s="43">
        <f t="shared" si="4"/>
        <v>19000</v>
      </c>
      <c r="E61" s="43">
        <f t="shared" si="6"/>
        <v>0</v>
      </c>
      <c r="F61" s="46"/>
    </row>
    <row r="62" spans="1:6" x14ac:dyDescent="0.25">
      <c r="A62" s="22" t="s">
        <v>22</v>
      </c>
      <c r="B62" s="43">
        <f t="shared" si="5"/>
        <v>153.5</v>
      </c>
      <c r="C62" s="43">
        <f t="shared" si="3"/>
        <v>0</v>
      </c>
      <c r="D62" s="43">
        <f t="shared" si="4"/>
        <v>0</v>
      </c>
      <c r="E62" s="43">
        <f t="shared" si="6"/>
        <v>0</v>
      </c>
      <c r="F62" s="46"/>
    </row>
    <row r="63" spans="1:6" x14ac:dyDescent="0.25">
      <c r="A63" s="22" t="s">
        <v>23</v>
      </c>
      <c r="B63" s="43">
        <f t="shared" si="5"/>
        <v>1679058.98</v>
      </c>
      <c r="C63" s="43">
        <f t="shared" si="3"/>
        <v>1707500</v>
      </c>
      <c r="D63" s="43">
        <f t="shared" si="4"/>
        <v>1707500</v>
      </c>
      <c r="E63" s="43">
        <f t="shared" si="6"/>
        <v>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1679212.48</v>
      </c>
      <c r="C66" s="43">
        <f t="shared" si="3"/>
        <v>1707500</v>
      </c>
      <c r="D66" s="43">
        <f t="shared" si="4"/>
        <v>1707500</v>
      </c>
      <c r="E66" s="43">
        <f t="shared" si="6"/>
        <v>0</v>
      </c>
      <c r="F66" s="46"/>
    </row>
    <row r="67" spans="1:6" x14ac:dyDescent="0.25">
      <c r="A67" s="22" t="s">
        <v>26</v>
      </c>
      <c r="B67" s="43">
        <f t="shared" si="5"/>
        <v>21086.639999999999</v>
      </c>
      <c r="C67" s="43">
        <f t="shared" si="3"/>
        <v>0</v>
      </c>
      <c r="D67" s="43">
        <f t="shared" si="4"/>
        <v>0</v>
      </c>
      <c r="E67" s="43">
        <f t="shared" si="6"/>
        <v>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21086.639999999999</v>
      </c>
      <c r="C70" s="43">
        <f t="shared" si="3"/>
        <v>0</v>
      </c>
      <c r="D70" s="43">
        <f t="shared" si="5"/>
        <v>0</v>
      </c>
      <c r="E70" s="43">
        <f t="shared" si="6"/>
        <v>0</v>
      </c>
      <c r="F70" s="46"/>
    </row>
    <row r="71" spans="1:6" x14ac:dyDescent="0.25">
      <c r="A71" s="25" t="s">
        <v>11</v>
      </c>
      <c r="B71" s="43">
        <f t="shared" ref="B71:D71" si="7">B50+B29</f>
        <v>2125429.54</v>
      </c>
      <c r="C71" s="44">
        <f t="shared" si="3"/>
        <v>2159487</v>
      </c>
      <c r="D71" s="43">
        <f t="shared" si="7"/>
        <v>2170037</v>
      </c>
      <c r="E71" s="43">
        <f t="shared" si="6"/>
        <v>10550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389300.06</v>
      </c>
      <c r="C75" s="43">
        <f t="shared" si="8"/>
        <v>418487</v>
      </c>
      <c r="D75" s="43">
        <f t="shared" si="8"/>
        <v>429037</v>
      </c>
      <c r="E75" s="43">
        <f>D75-C75</f>
        <v>10550</v>
      </c>
      <c r="F75" s="46"/>
    </row>
    <row r="76" spans="1:6" x14ac:dyDescent="0.25">
      <c r="A76" s="22" t="s">
        <v>8</v>
      </c>
      <c r="B76" s="43">
        <f t="shared" si="8"/>
        <v>17281.78</v>
      </c>
      <c r="C76" s="43">
        <f t="shared" si="8"/>
        <v>14500</v>
      </c>
      <c r="D76" s="43">
        <f t="shared" si="8"/>
        <v>14500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1302.3599999999999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407884.2</v>
      </c>
      <c r="C78" s="43">
        <f t="shared" si="8"/>
        <v>432987</v>
      </c>
      <c r="D78" s="43">
        <f t="shared" si="8"/>
        <v>443537</v>
      </c>
      <c r="E78" s="43">
        <f t="shared" si="9"/>
        <v>10550</v>
      </c>
      <c r="F78" s="46"/>
    </row>
    <row r="79" spans="1:6" x14ac:dyDescent="0.25">
      <c r="A79" s="22" t="s">
        <v>19</v>
      </c>
      <c r="B79" s="43">
        <f t="shared" si="8"/>
        <v>0</v>
      </c>
      <c r="C79" s="43">
        <f t="shared" si="8"/>
        <v>3000</v>
      </c>
      <c r="D79" s="43">
        <f t="shared" si="8"/>
        <v>3000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13395.89</v>
      </c>
      <c r="C80" s="43">
        <f t="shared" si="8"/>
        <v>9000</v>
      </c>
      <c r="D80" s="43">
        <f t="shared" si="8"/>
        <v>9000</v>
      </c>
      <c r="E80" s="43">
        <f t="shared" si="9"/>
        <v>0</v>
      </c>
      <c r="F80" s="46"/>
    </row>
    <row r="81" spans="1:6" x14ac:dyDescent="0.25">
      <c r="A81" s="22" t="s">
        <v>21</v>
      </c>
      <c r="B81" s="43">
        <f t="shared" si="8"/>
        <v>3850.33</v>
      </c>
      <c r="C81" s="43">
        <f t="shared" si="8"/>
        <v>7000</v>
      </c>
      <c r="D81" s="43">
        <f t="shared" si="8"/>
        <v>7000</v>
      </c>
      <c r="E81" s="81">
        <f t="shared" si="9"/>
        <v>0</v>
      </c>
      <c r="F81" s="65" t="s">
        <v>2</v>
      </c>
    </row>
    <row r="82" spans="1:6" x14ac:dyDescent="0.25">
      <c r="A82" s="12" t="s">
        <v>16</v>
      </c>
      <c r="B82" s="43">
        <f t="shared" si="8"/>
        <v>17246.22</v>
      </c>
      <c r="C82" s="43">
        <f t="shared" si="8"/>
        <v>19000</v>
      </c>
      <c r="D82" s="43">
        <f t="shared" si="8"/>
        <v>19000</v>
      </c>
      <c r="E82" s="81">
        <f t="shared" si="9"/>
        <v>0</v>
      </c>
      <c r="F82" s="65"/>
    </row>
    <row r="83" spans="1:6" x14ac:dyDescent="0.25">
      <c r="A83" s="22" t="s">
        <v>22</v>
      </c>
      <c r="B83" s="43">
        <f t="shared" si="8"/>
        <v>153.5</v>
      </c>
      <c r="C83" s="43">
        <f t="shared" si="8"/>
        <v>0</v>
      </c>
      <c r="D83" s="43">
        <f t="shared" si="8"/>
        <v>0</v>
      </c>
      <c r="E83" s="81">
        <f t="shared" si="9"/>
        <v>0</v>
      </c>
      <c r="F83" s="65"/>
    </row>
    <row r="84" spans="1:6" x14ac:dyDescent="0.25">
      <c r="A84" s="22" t="s">
        <v>23</v>
      </c>
      <c r="B84" s="43">
        <f t="shared" si="8"/>
        <v>1679058.98</v>
      </c>
      <c r="C84" s="43">
        <f t="shared" si="8"/>
        <v>1707500</v>
      </c>
      <c r="D84" s="43">
        <f t="shared" si="8"/>
        <v>1707500</v>
      </c>
      <c r="E84" s="81">
        <f t="shared" si="9"/>
        <v>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1679212.48</v>
      </c>
      <c r="C87" s="43">
        <f t="shared" si="8"/>
        <v>1707500</v>
      </c>
      <c r="D87" s="43">
        <f t="shared" si="8"/>
        <v>1707500</v>
      </c>
      <c r="E87" s="81">
        <f t="shared" si="9"/>
        <v>0</v>
      </c>
      <c r="F87" s="65"/>
    </row>
    <row r="88" spans="1:6" x14ac:dyDescent="0.25">
      <c r="A88" s="22" t="s">
        <v>26</v>
      </c>
      <c r="B88" s="43">
        <f t="shared" si="8"/>
        <v>21086.639999999999</v>
      </c>
      <c r="C88" s="43">
        <f t="shared" si="8"/>
        <v>0</v>
      </c>
      <c r="D88" s="43">
        <f t="shared" si="8"/>
        <v>0</v>
      </c>
      <c r="E88" s="81">
        <f t="shared" si="9"/>
        <v>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21086.639999999999</v>
      </c>
      <c r="C91" s="43">
        <f t="shared" si="10"/>
        <v>0</v>
      </c>
      <c r="D91" s="43">
        <f t="shared" si="10"/>
        <v>0</v>
      </c>
      <c r="E91" s="81">
        <f t="shared" si="9"/>
        <v>0</v>
      </c>
      <c r="F91" s="65"/>
    </row>
    <row r="92" spans="1:6" x14ac:dyDescent="0.25">
      <c r="A92" s="25" t="s">
        <v>32</v>
      </c>
      <c r="B92" s="43">
        <f t="shared" si="10"/>
        <v>2125429.54</v>
      </c>
      <c r="C92" s="43">
        <f t="shared" si="10"/>
        <v>2159487</v>
      </c>
      <c r="D92" s="43">
        <f t="shared" si="10"/>
        <v>2170037</v>
      </c>
      <c r="E92" s="82">
        <f t="shared" si="9"/>
        <v>10550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389300.06</v>
      </c>
      <c r="C96" s="43">
        <f>C75</f>
        <v>418487</v>
      </c>
      <c r="D96" s="43">
        <f>D75</f>
        <v>429037</v>
      </c>
      <c r="E96" s="43">
        <f>D96-C96</f>
        <v>10550</v>
      </c>
      <c r="F96" s="46"/>
    </row>
    <row r="97" spans="1:6" x14ac:dyDescent="0.25">
      <c r="A97" s="22" t="s">
        <v>8</v>
      </c>
      <c r="B97" s="43">
        <f t="shared" ref="B97:D112" si="11">B76</f>
        <v>17281.78</v>
      </c>
      <c r="C97" s="43">
        <f t="shared" si="11"/>
        <v>14500</v>
      </c>
      <c r="D97" s="43">
        <f t="shared" si="11"/>
        <v>14500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1302.3599999999999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407884.2</v>
      </c>
      <c r="C99" s="43">
        <f t="shared" si="11"/>
        <v>432987</v>
      </c>
      <c r="D99" s="43">
        <f t="shared" si="11"/>
        <v>443537</v>
      </c>
      <c r="E99" s="43">
        <f t="shared" si="12"/>
        <v>10550</v>
      </c>
      <c r="F99" s="46"/>
    </row>
    <row r="100" spans="1:6" x14ac:dyDescent="0.25">
      <c r="A100" s="22" t="s">
        <v>19</v>
      </c>
      <c r="B100" s="43">
        <f t="shared" si="11"/>
        <v>0</v>
      </c>
      <c r="C100" s="43">
        <f t="shared" si="11"/>
        <v>3000</v>
      </c>
      <c r="D100" s="43">
        <f t="shared" si="11"/>
        <v>3000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13395.89</v>
      </c>
      <c r="C101" s="43">
        <f t="shared" si="11"/>
        <v>9000</v>
      </c>
      <c r="D101" s="43">
        <f t="shared" si="11"/>
        <v>9000</v>
      </c>
      <c r="E101" s="43">
        <f t="shared" si="12"/>
        <v>0</v>
      </c>
      <c r="F101" s="46"/>
    </row>
    <row r="102" spans="1:6" x14ac:dyDescent="0.25">
      <c r="A102" s="22" t="s">
        <v>21</v>
      </c>
      <c r="B102" s="43">
        <f t="shared" si="11"/>
        <v>3850.33</v>
      </c>
      <c r="C102" s="43">
        <f t="shared" si="11"/>
        <v>7000</v>
      </c>
      <c r="D102" s="43">
        <f t="shared" si="11"/>
        <v>7000</v>
      </c>
      <c r="E102" s="43">
        <f t="shared" si="12"/>
        <v>0</v>
      </c>
      <c r="F102" s="65" t="s">
        <v>2</v>
      </c>
    </row>
    <row r="103" spans="1:6" x14ac:dyDescent="0.25">
      <c r="A103" s="12" t="s">
        <v>16</v>
      </c>
      <c r="B103" s="43">
        <f t="shared" si="11"/>
        <v>17246.22</v>
      </c>
      <c r="C103" s="43">
        <f t="shared" si="11"/>
        <v>19000</v>
      </c>
      <c r="D103" s="43">
        <f t="shared" si="11"/>
        <v>19000</v>
      </c>
      <c r="E103" s="43">
        <f t="shared" si="12"/>
        <v>0</v>
      </c>
      <c r="F103" s="65"/>
    </row>
    <row r="104" spans="1:6" x14ac:dyDescent="0.25">
      <c r="A104" s="22" t="s">
        <v>22</v>
      </c>
      <c r="B104" s="43">
        <f t="shared" si="11"/>
        <v>153.5</v>
      </c>
      <c r="C104" s="43">
        <f t="shared" si="11"/>
        <v>0</v>
      </c>
      <c r="D104" s="43">
        <f t="shared" si="11"/>
        <v>0</v>
      </c>
      <c r="E104" s="43">
        <f t="shared" si="12"/>
        <v>0</v>
      </c>
      <c r="F104" s="65"/>
    </row>
    <row r="105" spans="1:6" x14ac:dyDescent="0.25">
      <c r="A105" s="22" t="s">
        <v>23</v>
      </c>
      <c r="B105" s="43">
        <f t="shared" si="11"/>
        <v>1679058.98</v>
      </c>
      <c r="C105" s="43">
        <f t="shared" si="11"/>
        <v>1707500</v>
      </c>
      <c r="D105" s="43">
        <f t="shared" si="11"/>
        <v>1707500</v>
      </c>
      <c r="E105" s="43">
        <f t="shared" si="12"/>
        <v>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1679212.48</v>
      </c>
      <c r="C108" s="43">
        <f t="shared" si="11"/>
        <v>1707500</v>
      </c>
      <c r="D108" s="43">
        <f t="shared" si="11"/>
        <v>1707500</v>
      </c>
      <c r="E108" s="43">
        <f t="shared" si="12"/>
        <v>0</v>
      </c>
      <c r="F108" s="65"/>
    </row>
    <row r="109" spans="1:6" x14ac:dyDescent="0.25">
      <c r="A109" s="22" t="s">
        <v>26</v>
      </c>
      <c r="B109" s="43">
        <f t="shared" si="11"/>
        <v>21086.639999999999</v>
      </c>
      <c r="C109" s="43">
        <f t="shared" si="11"/>
        <v>0</v>
      </c>
      <c r="D109" s="43">
        <f t="shared" si="11"/>
        <v>0</v>
      </c>
      <c r="E109" s="43">
        <f t="shared" si="12"/>
        <v>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21086.639999999999</v>
      </c>
      <c r="C112" s="43">
        <f t="shared" si="11"/>
        <v>0</v>
      </c>
      <c r="D112" s="43">
        <f t="shared" si="11"/>
        <v>0</v>
      </c>
      <c r="E112" s="43">
        <f t="shared" si="12"/>
        <v>0</v>
      </c>
      <c r="F112" s="65"/>
    </row>
    <row r="113" spans="1:6" x14ac:dyDescent="0.25">
      <c r="A113" s="25" t="s">
        <v>15</v>
      </c>
      <c r="B113" s="48">
        <f t="shared" ref="B113:D113" si="13">B92</f>
        <v>2125429.54</v>
      </c>
      <c r="C113" s="48">
        <f t="shared" si="13"/>
        <v>2159487</v>
      </c>
      <c r="D113" s="48">
        <f t="shared" si="13"/>
        <v>2170037</v>
      </c>
      <c r="E113" s="48">
        <f t="shared" si="12"/>
        <v>10550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>
    <pageSetUpPr fitToPage="1"/>
  </sheetPr>
  <dimension ref="A1:G122"/>
  <sheetViews>
    <sheetView showOutlineSymbols="0" topLeftCell="A113" zoomScaleNormal="100" workbookViewId="0"/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135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136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5871.25</v>
      </c>
      <c r="C12" s="43"/>
      <c r="D12" s="43">
        <v>73273</v>
      </c>
      <c r="E12" s="43">
        <f>D12-C12</f>
        <v>73273</v>
      </c>
      <c r="F12" s="46"/>
    </row>
    <row r="13" spans="1:7" x14ac:dyDescent="0.25">
      <c r="A13" s="22" t="s">
        <v>8</v>
      </c>
      <c r="B13" s="43"/>
      <c r="C13" s="43"/>
      <c r="D13" s="43"/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5871.25</v>
      </c>
      <c r="C15" s="43">
        <f>C14+C13+C12</f>
        <v>0</v>
      </c>
      <c r="D15" s="43">
        <f>D14+D13+D12</f>
        <v>73273</v>
      </c>
      <c r="E15" s="43">
        <f>D15-C15</f>
        <v>73273</v>
      </c>
      <c r="F15" s="46"/>
    </row>
    <row r="16" spans="1:7" x14ac:dyDescent="0.25">
      <c r="A16" s="22" t="s">
        <v>19</v>
      </c>
      <c r="B16" s="43"/>
      <c r="C16" s="44"/>
      <c r="D16" s="43"/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/>
      <c r="C17" s="43"/>
      <c r="D17" s="43"/>
      <c r="E17" s="43">
        <f t="shared" si="0"/>
        <v>0</v>
      </c>
      <c r="F17" s="46"/>
    </row>
    <row r="18" spans="1:6" x14ac:dyDescent="0.25">
      <c r="A18" s="22" t="s">
        <v>21</v>
      </c>
      <c r="B18" s="43"/>
      <c r="C18" s="43"/>
      <c r="D18" s="43"/>
      <c r="E18" s="43">
        <f t="shared" si="0"/>
        <v>0</v>
      </c>
      <c r="F18" s="46"/>
    </row>
    <row r="19" spans="1:6" x14ac:dyDescent="0.25">
      <c r="A19" s="12" t="s">
        <v>16</v>
      </c>
      <c r="B19" s="43">
        <f>B18+B17+B16</f>
        <v>0</v>
      </c>
      <c r="C19" s="43">
        <f>C18+C17+C16</f>
        <v>0</v>
      </c>
      <c r="D19" s="43">
        <f>D18+D17+D16</f>
        <v>0</v>
      </c>
      <c r="E19" s="43">
        <f>D19-C19</f>
        <v>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995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995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/>
      <c r="C25" s="43"/>
      <c r="D25" s="43"/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0</v>
      </c>
      <c r="D28" s="43">
        <f>D27+D26+D25</f>
        <v>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6866.25</v>
      </c>
      <c r="C29" s="45">
        <f>C28+C24+C19+C15</f>
        <v>0</v>
      </c>
      <c r="D29" s="48">
        <f>D28+D24+D19+D15</f>
        <v>73273</v>
      </c>
      <c r="E29" s="78">
        <f>D29-C29</f>
        <v>73273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61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5871.25</v>
      </c>
      <c r="C54" s="43">
        <f t="shared" ref="C54:D69" si="3">C33+C12</f>
        <v>0</v>
      </c>
      <c r="D54" s="43">
        <f t="shared" si="3"/>
        <v>73273</v>
      </c>
      <c r="E54" s="43">
        <f>D54-C54</f>
        <v>73273</v>
      </c>
      <c r="F54" s="46"/>
    </row>
    <row r="55" spans="1:6" x14ac:dyDescent="0.25">
      <c r="A55" s="22" t="s">
        <v>8</v>
      </c>
      <c r="B55" s="43">
        <f t="shared" ref="B55:D70" si="4">B34+B13</f>
        <v>0</v>
      </c>
      <c r="C55" s="43">
        <f t="shared" si="3"/>
        <v>0</v>
      </c>
      <c r="D55" s="43">
        <f t="shared" si="3"/>
        <v>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5871.25</v>
      </c>
      <c r="C57" s="43">
        <f t="shared" si="3"/>
        <v>0</v>
      </c>
      <c r="D57" s="43">
        <f t="shared" si="3"/>
        <v>73273</v>
      </c>
      <c r="E57" s="43">
        <f t="shared" si="5"/>
        <v>73273</v>
      </c>
      <c r="F57" s="46"/>
    </row>
    <row r="58" spans="1:6" x14ac:dyDescent="0.25">
      <c r="A58" s="22" t="s">
        <v>19</v>
      </c>
      <c r="B58" s="43">
        <f t="shared" si="4"/>
        <v>0</v>
      </c>
      <c r="C58" s="44">
        <f t="shared" si="3"/>
        <v>0</v>
      </c>
      <c r="D58" s="43">
        <f t="shared" si="3"/>
        <v>0</v>
      </c>
      <c r="E58" s="43">
        <f t="shared" si="5"/>
        <v>0</v>
      </c>
      <c r="F58" s="46"/>
    </row>
    <row r="59" spans="1:6" x14ac:dyDescent="0.25">
      <c r="A59" s="22" t="s">
        <v>20</v>
      </c>
      <c r="B59" s="43">
        <f t="shared" si="4"/>
        <v>0</v>
      </c>
      <c r="C59" s="43">
        <f t="shared" si="3"/>
        <v>0</v>
      </c>
      <c r="D59" s="43">
        <f>D39+D17</f>
        <v>0</v>
      </c>
      <c r="E59" s="43">
        <f t="shared" si="5"/>
        <v>0</v>
      </c>
      <c r="F59" s="46"/>
    </row>
    <row r="60" spans="1:6" x14ac:dyDescent="0.25">
      <c r="A60" s="22" t="s">
        <v>21</v>
      </c>
      <c r="B60" s="43">
        <f t="shared" si="4"/>
        <v>0</v>
      </c>
      <c r="C60" s="43">
        <f t="shared" si="3"/>
        <v>0</v>
      </c>
      <c r="D60" s="43">
        <f t="shared" si="3"/>
        <v>0</v>
      </c>
      <c r="E60" s="43">
        <f t="shared" si="5"/>
        <v>0</v>
      </c>
      <c r="F60" s="46"/>
    </row>
    <row r="61" spans="1:6" x14ac:dyDescent="0.25">
      <c r="A61" s="12" t="s">
        <v>16</v>
      </c>
      <c r="B61" s="43">
        <f t="shared" si="4"/>
        <v>0</v>
      </c>
      <c r="C61" s="43">
        <f t="shared" si="3"/>
        <v>0</v>
      </c>
      <c r="D61" s="43">
        <f t="shared" si="3"/>
        <v>0</v>
      </c>
      <c r="E61" s="43">
        <f t="shared" si="5"/>
        <v>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995</v>
      </c>
      <c r="C63" s="43">
        <f t="shared" si="3"/>
        <v>0</v>
      </c>
      <c r="D63" s="43">
        <f t="shared" si="3"/>
        <v>0</v>
      </c>
      <c r="E63" s="43">
        <f t="shared" si="5"/>
        <v>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995</v>
      </c>
      <c r="C66" s="43">
        <f t="shared" si="3"/>
        <v>0</v>
      </c>
      <c r="D66" s="43">
        <f t="shared" si="3"/>
        <v>0</v>
      </c>
      <c r="E66" s="43">
        <f t="shared" si="5"/>
        <v>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0</v>
      </c>
      <c r="D67" s="43">
        <f t="shared" si="3"/>
        <v>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0</v>
      </c>
      <c r="D70" s="43">
        <f t="shared" si="4"/>
        <v>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6866.25</v>
      </c>
      <c r="C71" s="44">
        <f t="shared" si="6"/>
        <v>0</v>
      </c>
      <c r="D71" s="43">
        <f t="shared" si="6"/>
        <v>73273</v>
      </c>
      <c r="E71" s="43">
        <f t="shared" si="5"/>
        <v>73273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5871.25</v>
      </c>
      <c r="C75" s="43">
        <f t="shared" si="7"/>
        <v>0</v>
      </c>
      <c r="D75" s="43">
        <f t="shared" si="7"/>
        <v>73273</v>
      </c>
      <c r="E75" s="43">
        <f>D75-C75</f>
        <v>73273</v>
      </c>
      <c r="F75" s="46"/>
    </row>
    <row r="76" spans="1:6" x14ac:dyDescent="0.25">
      <c r="A76" s="22" t="s">
        <v>8</v>
      </c>
      <c r="B76" s="43">
        <f t="shared" si="7"/>
        <v>0</v>
      </c>
      <c r="C76" s="43">
        <f t="shared" si="7"/>
        <v>0</v>
      </c>
      <c r="D76" s="43">
        <f t="shared" si="7"/>
        <v>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5871.25</v>
      </c>
      <c r="C78" s="43">
        <f t="shared" si="7"/>
        <v>0</v>
      </c>
      <c r="D78" s="43">
        <f t="shared" si="7"/>
        <v>73273</v>
      </c>
      <c r="E78" s="43">
        <f t="shared" si="8"/>
        <v>73273</v>
      </c>
      <c r="F78" s="46"/>
    </row>
    <row r="79" spans="1:6" x14ac:dyDescent="0.25">
      <c r="A79" s="22" t="s">
        <v>19</v>
      </c>
      <c r="B79" s="43">
        <f t="shared" si="7"/>
        <v>0</v>
      </c>
      <c r="C79" s="43">
        <f t="shared" si="7"/>
        <v>0</v>
      </c>
      <c r="D79" s="43">
        <f t="shared" si="7"/>
        <v>0</v>
      </c>
      <c r="E79" s="43">
        <f t="shared" si="8"/>
        <v>0</v>
      </c>
      <c r="F79" s="46"/>
    </row>
    <row r="80" spans="1:6" x14ac:dyDescent="0.25">
      <c r="A80" s="22" t="s">
        <v>20</v>
      </c>
      <c r="B80" s="43">
        <f t="shared" si="7"/>
        <v>0</v>
      </c>
      <c r="C80" s="43">
        <f t="shared" si="7"/>
        <v>0</v>
      </c>
      <c r="D80" s="43">
        <f t="shared" si="7"/>
        <v>0</v>
      </c>
      <c r="E80" s="43">
        <f t="shared" si="8"/>
        <v>0</v>
      </c>
      <c r="F80" s="46"/>
    </row>
    <row r="81" spans="1:6" x14ac:dyDescent="0.25">
      <c r="A81" s="22" t="s">
        <v>21</v>
      </c>
      <c r="B81" s="43">
        <f t="shared" si="7"/>
        <v>0</v>
      </c>
      <c r="C81" s="43">
        <f t="shared" si="7"/>
        <v>0</v>
      </c>
      <c r="D81" s="43">
        <f t="shared" si="7"/>
        <v>0</v>
      </c>
      <c r="E81" s="81">
        <f t="shared" si="8"/>
        <v>0</v>
      </c>
      <c r="F81" s="65" t="s">
        <v>2</v>
      </c>
    </row>
    <row r="82" spans="1:6" x14ac:dyDescent="0.25">
      <c r="A82" s="12" t="s">
        <v>16</v>
      </c>
      <c r="B82" s="43">
        <f t="shared" si="7"/>
        <v>0</v>
      </c>
      <c r="C82" s="43">
        <f t="shared" si="7"/>
        <v>0</v>
      </c>
      <c r="D82" s="43">
        <f t="shared" si="7"/>
        <v>0</v>
      </c>
      <c r="E82" s="81">
        <f t="shared" si="8"/>
        <v>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995</v>
      </c>
      <c r="C84" s="43">
        <f t="shared" si="7"/>
        <v>0</v>
      </c>
      <c r="D84" s="43">
        <f t="shared" si="7"/>
        <v>0</v>
      </c>
      <c r="E84" s="81">
        <f t="shared" si="8"/>
        <v>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995</v>
      </c>
      <c r="C87" s="43">
        <f t="shared" si="7"/>
        <v>0</v>
      </c>
      <c r="D87" s="43">
        <f t="shared" si="7"/>
        <v>0</v>
      </c>
      <c r="E87" s="81">
        <f t="shared" si="8"/>
        <v>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0</v>
      </c>
      <c r="D88" s="43">
        <f t="shared" si="7"/>
        <v>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0</v>
      </c>
      <c r="D91" s="43">
        <f t="shared" si="9"/>
        <v>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6866.25</v>
      </c>
      <c r="C92" s="43">
        <f t="shared" si="9"/>
        <v>0</v>
      </c>
      <c r="D92" s="43">
        <f t="shared" si="9"/>
        <v>73273</v>
      </c>
      <c r="E92" s="82">
        <f t="shared" si="8"/>
        <v>73273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5871.25</v>
      </c>
      <c r="C96" s="43">
        <f>C75</f>
        <v>0</v>
      </c>
      <c r="D96" s="43">
        <f>D75</f>
        <v>73273</v>
      </c>
      <c r="E96" s="43">
        <f>D96-C96</f>
        <v>73273</v>
      </c>
      <c r="F96" s="46"/>
    </row>
    <row r="97" spans="1:6" x14ac:dyDescent="0.25">
      <c r="A97" s="22" t="s">
        <v>8</v>
      </c>
      <c r="B97" s="43">
        <f t="shared" ref="B97:D112" si="10">B76</f>
        <v>0</v>
      </c>
      <c r="C97" s="43">
        <f t="shared" si="10"/>
        <v>0</v>
      </c>
      <c r="D97" s="43">
        <f t="shared" si="10"/>
        <v>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5871.25</v>
      </c>
      <c r="C99" s="43">
        <f t="shared" si="10"/>
        <v>0</v>
      </c>
      <c r="D99" s="43">
        <f t="shared" si="10"/>
        <v>73273</v>
      </c>
      <c r="E99" s="43">
        <f t="shared" si="11"/>
        <v>73273</v>
      </c>
      <c r="F99" s="46"/>
    </row>
    <row r="100" spans="1:6" x14ac:dyDescent="0.25">
      <c r="A100" s="22" t="s">
        <v>19</v>
      </c>
      <c r="B100" s="43">
        <f t="shared" si="10"/>
        <v>0</v>
      </c>
      <c r="C100" s="43">
        <f t="shared" si="10"/>
        <v>0</v>
      </c>
      <c r="D100" s="43">
        <f t="shared" si="10"/>
        <v>0</v>
      </c>
      <c r="E100" s="43">
        <f t="shared" si="11"/>
        <v>0</v>
      </c>
      <c r="F100" s="46"/>
    </row>
    <row r="101" spans="1:6" x14ac:dyDescent="0.25">
      <c r="A101" s="22" t="s">
        <v>20</v>
      </c>
      <c r="B101" s="43">
        <f t="shared" si="10"/>
        <v>0</v>
      </c>
      <c r="C101" s="43">
        <f t="shared" si="10"/>
        <v>0</v>
      </c>
      <c r="D101" s="43">
        <f t="shared" si="10"/>
        <v>0</v>
      </c>
      <c r="E101" s="43">
        <f t="shared" si="11"/>
        <v>0</v>
      </c>
      <c r="F101" s="46"/>
    </row>
    <row r="102" spans="1:6" x14ac:dyDescent="0.25">
      <c r="A102" s="22" t="s">
        <v>21</v>
      </c>
      <c r="B102" s="43">
        <f t="shared" si="10"/>
        <v>0</v>
      </c>
      <c r="C102" s="43">
        <f t="shared" si="10"/>
        <v>0</v>
      </c>
      <c r="D102" s="43">
        <f t="shared" si="10"/>
        <v>0</v>
      </c>
      <c r="E102" s="43">
        <f t="shared" si="11"/>
        <v>0</v>
      </c>
      <c r="F102" s="65" t="s">
        <v>2</v>
      </c>
    </row>
    <row r="103" spans="1:6" x14ac:dyDescent="0.25">
      <c r="A103" s="12" t="s">
        <v>16</v>
      </c>
      <c r="B103" s="43">
        <f t="shared" si="10"/>
        <v>0</v>
      </c>
      <c r="C103" s="43">
        <f t="shared" si="10"/>
        <v>0</v>
      </c>
      <c r="D103" s="43">
        <f t="shared" si="10"/>
        <v>0</v>
      </c>
      <c r="E103" s="43">
        <f t="shared" si="11"/>
        <v>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995</v>
      </c>
      <c r="C105" s="43">
        <f t="shared" si="10"/>
        <v>0</v>
      </c>
      <c r="D105" s="43">
        <f t="shared" si="10"/>
        <v>0</v>
      </c>
      <c r="E105" s="43">
        <f t="shared" si="11"/>
        <v>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995</v>
      </c>
      <c r="C108" s="43">
        <f t="shared" si="10"/>
        <v>0</v>
      </c>
      <c r="D108" s="43">
        <f t="shared" si="10"/>
        <v>0</v>
      </c>
      <c r="E108" s="43">
        <f t="shared" si="11"/>
        <v>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0</v>
      </c>
      <c r="D109" s="43">
        <f t="shared" si="10"/>
        <v>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0</v>
      </c>
      <c r="D112" s="43">
        <f t="shared" si="10"/>
        <v>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6866.25</v>
      </c>
      <c r="C113" s="48">
        <f t="shared" si="12"/>
        <v>0</v>
      </c>
      <c r="D113" s="48">
        <f t="shared" si="12"/>
        <v>73273</v>
      </c>
      <c r="E113" s="48">
        <f t="shared" si="11"/>
        <v>73273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>
    <pageSetUpPr fitToPage="1"/>
  </sheetPr>
  <dimension ref="A1:G122"/>
  <sheetViews>
    <sheetView showOutlineSymbols="0" topLeftCell="A113" zoomScaleNormal="100" workbookViewId="0">
      <selection activeCell="B43" sqref="B43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131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96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359106.8</v>
      </c>
      <c r="C12" s="43">
        <v>374434</v>
      </c>
      <c r="D12" s="43">
        <f>205753+179379</f>
        <v>385132</v>
      </c>
      <c r="E12" s="43">
        <f>D12-C12</f>
        <v>10698</v>
      </c>
      <c r="F12" s="46"/>
    </row>
    <row r="13" spans="1:7" x14ac:dyDescent="0.25">
      <c r="A13" s="22" t="s">
        <v>8</v>
      </c>
      <c r="B13" s="43">
        <v>4678.01</v>
      </c>
      <c r="C13" s="43">
        <v>8000</v>
      </c>
      <c r="D13" s="43">
        <v>8000</v>
      </c>
      <c r="E13" s="43">
        <f>D13-C13</f>
        <v>0</v>
      </c>
      <c r="F13" s="46"/>
    </row>
    <row r="14" spans="1:7" x14ac:dyDescent="0.25">
      <c r="A14" s="22" t="s">
        <v>9</v>
      </c>
      <c r="B14" s="43">
        <v>5885.64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369670.45</v>
      </c>
      <c r="C15" s="43">
        <f>C14+C13+C12</f>
        <v>382434</v>
      </c>
      <c r="D15" s="43">
        <f>D14+D13+D12</f>
        <v>393132</v>
      </c>
      <c r="E15" s="43">
        <f>D15-C15</f>
        <v>10698</v>
      </c>
      <c r="F15" s="46"/>
    </row>
    <row r="16" spans="1:7" x14ac:dyDescent="0.25">
      <c r="A16" s="22" t="s">
        <v>19</v>
      </c>
      <c r="B16" s="43">
        <v>748</v>
      </c>
      <c r="C16" s="44">
        <v>3000</v>
      </c>
      <c r="D16" s="43">
        <v>3000</v>
      </c>
      <c r="E16" s="43">
        <f t="shared" ref="E16:E27" si="0">D16-C16</f>
        <v>0</v>
      </c>
      <c r="F16" s="46"/>
    </row>
    <row r="17" spans="1:6" x14ac:dyDescent="0.25">
      <c r="A17" s="22" t="s">
        <v>20</v>
      </c>
      <c r="B17" s="43">
        <v>7416.8</v>
      </c>
      <c r="C17" s="43">
        <v>9500</v>
      </c>
      <c r="D17" s="43">
        <f>9000+500</f>
        <v>9500</v>
      </c>
      <c r="E17" s="43">
        <f t="shared" si="0"/>
        <v>0</v>
      </c>
      <c r="F17" s="46"/>
    </row>
    <row r="18" spans="1:6" x14ac:dyDescent="0.25">
      <c r="A18" s="22" t="s">
        <v>21</v>
      </c>
      <c r="B18" s="43">
        <v>55934.39</v>
      </c>
      <c r="C18" s="43">
        <v>50000</v>
      </c>
      <c r="D18" s="43">
        <v>62000</v>
      </c>
      <c r="E18" s="43">
        <f t="shared" si="0"/>
        <v>12000</v>
      </c>
      <c r="F18" s="46"/>
    </row>
    <row r="19" spans="1:6" x14ac:dyDescent="0.25">
      <c r="A19" s="12" t="s">
        <v>16</v>
      </c>
      <c r="B19" s="43">
        <f>B18+B17+B16</f>
        <v>64099.19</v>
      </c>
      <c r="C19" s="43">
        <f>C18+C17+C16</f>
        <v>62500</v>
      </c>
      <c r="D19" s="43">
        <f>D18+D17+D16</f>
        <v>74500</v>
      </c>
      <c r="E19" s="43">
        <f>D19-C19</f>
        <v>12000</v>
      </c>
      <c r="F19" s="46"/>
    </row>
    <row r="20" spans="1:6" x14ac:dyDescent="0.25">
      <c r="A20" s="22" t="s">
        <v>22</v>
      </c>
      <c r="B20" s="43">
        <v>118</v>
      </c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2712.74</v>
      </c>
      <c r="C21" s="43"/>
      <c r="D21" s="43"/>
      <c r="E21" s="43">
        <f>D21-C21</f>
        <v>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2830.74</v>
      </c>
      <c r="C24" s="43">
        <f>C23+C22+C21+C20</f>
        <v>0</v>
      </c>
      <c r="D24" s="43">
        <f>D23+D22+D21+D20</f>
        <v>0</v>
      </c>
      <c r="E24" s="43">
        <f>D24-C24</f>
        <v>0</v>
      </c>
      <c r="F24" s="46"/>
    </row>
    <row r="25" spans="1:6" x14ac:dyDescent="0.25">
      <c r="A25" s="22" t="s">
        <v>26</v>
      </c>
      <c r="B25" s="43">
        <v>3209.16</v>
      </c>
      <c r="C25" s="43"/>
      <c r="D25" s="43">
        <v>2000</v>
      </c>
      <c r="E25" s="43">
        <f t="shared" si="0"/>
        <v>2000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3209.16</v>
      </c>
      <c r="C28" s="43">
        <f>C27+C26+C25</f>
        <v>0</v>
      </c>
      <c r="D28" s="43">
        <f>D27+D26+D25</f>
        <v>2000</v>
      </c>
      <c r="E28" s="43">
        <f>D28-C28</f>
        <v>2000</v>
      </c>
      <c r="F28" s="46"/>
    </row>
    <row r="29" spans="1:6" x14ac:dyDescent="0.25">
      <c r="A29" s="25" t="s">
        <v>14</v>
      </c>
      <c r="B29" s="48">
        <f>B28+B24+B19+B15</f>
        <v>439809.54000000004</v>
      </c>
      <c r="C29" s="45">
        <f>C28+C24+C19+C15</f>
        <v>444934</v>
      </c>
      <c r="D29" s="48">
        <f>D28+D24+D19+D15</f>
        <v>469632</v>
      </c>
      <c r="E29" s="78">
        <f>D29-C29</f>
        <v>24698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>
        <v>159.6</v>
      </c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>
        <v>151501.54999999999</v>
      </c>
      <c r="C38" s="43">
        <v>102000</v>
      </c>
      <c r="D38" s="43">
        <v>150000</v>
      </c>
      <c r="E38" s="43">
        <f>D39-C38</f>
        <v>-97000</v>
      </c>
      <c r="F38" s="46"/>
    </row>
    <row r="39" spans="1:6" x14ac:dyDescent="0.25">
      <c r="A39" s="22" t="s">
        <v>21</v>
      </c>
      <c r="B39" s="43">
        <v>1095.3399999999999</v>
      </c>
      <c r="C39" s="43">
        <v>5000</v>
      </c>
      <c r="D39" s="43">
        <v>5000</v>
      </c>
      <c r="E39" s="43">
        <f>D40-C39</f>
        <v>150000</v>
      </c>
      <c r="F39" s="46"/>
    </row>
    <row r="40" spans="1:6" x14ac:dyDescent="0.25">
      <c r="A40" s="12" t="s">
        <v>16</v>
      </c>
      <c r="B40" s="43">
        <f>B39+B38+B37</f>
        <v>152756.49</v>
      </c>
      <c r="C40" s="43">
        <f>C39+C38+C37</f>
        <v>107000</v>
      </c>
      <c r="D40" s="43">
        <f>D39+D38+D37</f>
        <v>155000</v>
      </c>
      <c r="E40" s="43">
        <f t="shared" si="1"/>
        <v>48000</v>
      </c>
      <c r="F40" s="46"/>
    </row>
    <row r="41" spans="1:6" x14ac:dyDescent="0.25">
      <c r="A41" s="22" t="s">
        <v>22</v>
      </c>
      <c r="B41" s="43">
        <v>7528.5</v>
      </c>
      <c r="C41" s="43">
        <v>20000</v>
      </c>
      <c r="D41" s="43"/>
      <c r="E41" s="43">
        <f t="shared" si="1"/>
        <v>-20000</v>
      </c>
      <c r="F41" s="46"/>
    </row>
    <row r="42" spans="1:6" x14ac:dyDescent="0.25">
      <c r="A42" s="22" t="s">
        <v>23</v>
      </c>
      <c r="B42" s="43">
        <v>18003.669999999998</v>
      </c>
      <c r="C42" s="43">
        <v>1000</v>
      </c>
      <c r="D42" s="43"/>
      <c r="E42" s="43">
        <f t="shared" si="1"/>
        <v>-1000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25532.17</v>
      </c>
      <c r="C45" s="43">
        <f>C44+C43+C42+C41</f>
        <v>21000</v>
      </c>
      <c r="D45" s="43">
        <f>D44+D43+D42+D41</f>
        <v>0</v>
      </c>
      <c r="E45" s="43">
        <f t="shared" ref="E45:E50" si="2">D45-C45</f>
        <v>-21000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178288.65999999997</v>
      </c>
      <c r="C50" s="45">
        <f>C49+C45+C40+C36</f>
        <v>128000</v>
      </c>
      <c r="D50" s="48">
        <f>D49+D45+D40+D36</f>
        <v>155000</v>
      </c>
      <c r="E50" s="78">
        <f t="shared" si="2"/>
        <v>27000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359106.8</v>
      </c>
      <c r="C54" s="43">
        <f t="shared" ref="C54:C71" si="3">C33+C12</f>
        <v>374434</v>
      </c>
      <c r="D54" s="43">
        <f t="shared" ref="D54:D69" si="4">D33+D12</f>
        <v>385132</v>
      </c>
      <c r="E54" s="43">
        <f>D54-C54</f>
        <v>10698</v>
      </c>
      <c r="F54" s="46"/>
    </row>
    <row r="55" spans="1:6" x14ac:dyDescent="0.25">
      <c r="A55" s="22" t="s">
        <v>8</v>
      </c>
      <c r="B55" s="43">
        <f t="shared" ref="B55:D70" si="5">B34+B13</f>
        <v>4678.01</v>
      </c>
      <c r="C55" s="43">
        <f t="shared" si="3"/>
        <v>8000</v>
      </c>
      <c r="D55" s="43">
        <f t="shared" si="4"/>
        <v>8000</v>
      </c>
      <c r="E55" s="43">
        <f t="shared" ref="E55:E71" si="6">D55-C55</f>
        <v>0</v>
      </c>
      <c r="F55" s="46"/>
    </row>
    <row r="56" spans="1:6" x14ac:dyDescent="0.25">
      <c r="A56" s="22" t="s">
        <v>9</v>
      </c>
      <c r="B56" s="43">
        <f t="shared" si="5"/>
        <v>5885.64</v>
      </c>
      <c r="C56" s="43">
        <f t="shared" si="3"/>
        <v>0</v>
      </c>
      <c r="D56" s="43">
        <f t="shared" si="4"/>
        <v>0</v>
      </c>
      <c r="E56" s="43">
        <f t="shared" si="6"/>
        <v>0</v>
      </c>
      <c r="F56" s="46"/>
    </row>
    <row r="57" spans="1:6" x14ac:dyDescent="0.25">
      <c r="A57" s="12" t="s">
        <v>10</v>
      </c>
      <c r="B57" s="43">
        <f t="shared" si="5"/>
        <v>369670.45</v>
      </c>
      <c r="C57" s="43">
        <f t="shared" si="3"/>
        <v>382434</v>
      </c>
      <c r="D57" s="43">
        <f t="shared" si="4"/>
        <v>393132</v>
      </c>
      <c r="E57" s="43">
        <f t="shared" si="6"/>
        <v>10698</v>
      </c>
      <c r="F57" s="46"/>
    </row>
    <row r="58" spans="1:6" x14ac:dyDescent="0.25">
      <c r="A58" s="22" t="s">
        <v>19</v>
      </c>
      <c r="B58" s="43">
        <f t="shared" si="5"/>
        <v>907.6</v>
      </c>
      <c r="C58" s="44">
        <f t="shared" si="3"/>
        <v>3000</v>
      </c>
      <c r="D58" s="43">
        <f t="shared" si="4"/>
        <v>3000</v>
      </c>
      <c r="E58" s="43">
        <f t="shared" si="6"/>
        <v>0</v>
      </c>
      <c r="F58" s="46"/>
    </row>
    <row r="59" spans="1:6" x14ac:dyDescent="0.25">
      <c r="A59" s="22" t="s">
        <v>20</v>
      </c>
      <c r="B59" s="43">
        <f t="shared" si="5"/>
        <v>158918.34999999998</v>
      </c>
      <c r="C59" s="43">
        <f t="shared" si="3"/>
        <v>111500</v>
      </c>
      <c r="D59" s="43">
        <f>D39+D17</f>
        <v>14500</v>
      </c>
      <c r="E59" s="43">
        <f t="shared" si="6"/>
        <v>-97000</v>
      </c>
      <c r="F59" s="46"/>
    </row>
    <row r="60" spans="1:6" x14ac:dyDescent="0.25">
      <c r="A60" s="22" t="s">
        <v>21</v>
      </c>
      <c r="B60" s="43">
        <f t="shared" si="5"/>
        <v>57029.729999999996</v>
      </c>
      <c r="C60" s="43">
        <f t="shared" si="3"/>
        <v>55000</v>
      </c>
      <c r="D60" s="43">
        <f t="shared" si="4"/>
        <v>67000</v>
      </c>
      <c r="E60" s="43">
        <f t="shared" si="6"/>
        <v>12000</v>
      </c>
      <c r="F60" s="46"/>
    </row>
    <row r="61" spans="1:6" x14ac:dyDescent="0.25">
      <c r="A61" s="12" t="s">
        <v>16</v>
      </c>
      <c r="B61" s="43">
        <f t="shared" si="5"/>
        <v>216855.67999999999</v>
      </c>
      <c r="C61" s="43">
        <f t="shared" si="3"/>
        <v>169500</v>
      </c>
      <c r="D61" s="43">
        <f t="shared" si="4"/>
        <v>229500</v>
      </c>
      <c r="E61" s="43">
        <f t="shared" si="6"/>
        <v>60000</v>
      </c>
      <c r="F61" s="46"/>
    </row>
    <row r="62" spans="1:6" x14ac:dyDescent="0.25">
      <c r="A62" s="22" t="s">
        <v>22</v>
      </c>
      <c r="B62" s="43">
        <f t="shared" si="5"/>
        <v>7646.5</v>
      </c>
      <c r="C62" s="43">
        <f t="shared" si="3"/>
        <v>20000</v>
      </c>
      <c r="D62" s="43">
        <f t="shared" si="4"/>
        <v>0</v>
      </c>
      <c r="E62" s="43">
        <f t="shared" si="6"/>
        <v>-20000</v>
      </c>
      <c r="F62" s="46"/>
    </row>
    <row r="63" spans="1:6" x14ac:dyDescent="0.25">
      <c r="A63" s="22" t="s">
        <v>23</v>
      </c>
      <c r="B63" s="43">
        <f t="shared" si="5"/>
        <v>20716.409999999996</v>
      </c>
      <c r="C63" s="43">
        <f t="shared" si="3"/>
        <v>1000</v>
      </c>
      <c r="D63" s="43">
        <f t="shared" si="4"/>
        <v>0</v>
      </c>
      <c r="E63" s="43">
        <f t="shared" si="6"/>
        <v>-1000</v>
      </c>
      <c r="F63" s="46"/>
    </row>
    <row r="64" spans="1:6" x14ac:dyDescent="0.25">
      <c r="A64" s="22" t="s">
        <v>24</v>
      </c>
      <c r="B64" s="43">
        <f t="shared" si="5"/>
        <v>0</v>
      </c>
      <c r="C64" s="43">
        <f t="shared" si="3"/>
        <v>0</v>
      </c>
      <c r="D64" s="43">
        <f t="shared" si="4"/>
        <v>0</v>
      </c>
      <c r="E64" s="43">
        <f t="shared" si="6"/>
        <v>0</v>
      </c>
      <c r="F64" s="46"/>
    </row>
    <row r="65" spans="1:6" x14ac:dyDescent="0.25">
      <c r="A65" s="22" t="s">
        <v>25</v>
      </c>
      <c r="B65" s="43">
        <f t="shared" si="5"/>
        <v>0</v>
      </c>
      <c r="C65" s="43">
        <f t="shared" si="3"/>
        <v>0</v>
      </c>
      <c r="D65" s="43">
        <f t="shared" si="4"/>
        <v>0</v>
      </c>
      <c r="E65" s="43">
        <f t="shared" si="6"/>
        <v>0</v>
      </c>
      <c r="F65" s="46"/>
    </row>
    <row r="66" spans="1:6" x14ac:dyDescent="0.25">
      <c r="A66" s="12" t="s">
        <v>17</v>
      </c>
      <c r="B66" s="43">
        <f t="shared" si="5"/>
        <v>28362.909999999996</v>
      </c>
      <c r="C66" s="43">
        <f t="shared" si="3"/>
        <v>21000</v>
      </c>
      <c r="D66" s="43">
        <f t="shared" si="4"/>
        <v>0</v>
      </c>
      <c r="E66" s="43">
        <f t="shared" si="6"/>
        <v>-21000</v>
      </c>
      <c r="F66" s="46"/>
    </row>
    <row r="67" spans="1:6" x14ac:dyDescent="0.25">
      <c r="A67" s="22" t="s">
        <v>26</v>
      </c>
      <c r="B67" s="43">
        <f t="shared" si="5"/>
        <v>3209.16</v>
      </c>
      <c r="C67" s="43">
        <f t="shared" si="3"/>
        <v>0</v>
      </c>
      <c r="D67" s="43">
        <f t="shared" si="4"/>
        <v>2000</v>
      </c>
      <c r="E67" s="43">
        <f t="shared" si="6"/>
        <v>2000</v>
      </c>
      <c r="F67" s="46"/>
    </row>
    <row r="68" spans="1:6" x14ac:dyDescent="0.25">
      <c r="A68" s="22" t="s">
        <v>27</v>
      </c>
      <c r="B68" s="43">
        <f t="shared" si="5"/>
        <v>0</v>
      </c>
      <c r="C68" s="43">
        <f t="shared" si="3"/>
        <v>0</v>
      </c>
      <c r="D68" s="43">
        <f t="shared" si="4"/>
        <v>0</v>
      </c>
      <c r="E68" s="43">
        <f t="shared" si="6"/>
        <v>0</v>
      </c>
      <c r="F68" s="46"/>
    </row>
    <row r="69" spans="1:6" x14ac:dyDescent="0.25">
      <c r="A69" s="22" t="s">
        <v>28</v>
      </c>
      <c r="B69" s="43">
        <f t="shared" si="5"/>
        <v>0</v>
      </c>
      <c r="C69" s="43">
        <f t="shared" si="3"/>
        <v>0</v>
      </c>
      <c r="D69" s="43">
        <f t="shared" si="4"/>
        <v>0</v>
      </c>
      <c r="E69" s="43">
        <f t="shared" si="6"/>
        <v>0</v>
      </c>
      <c r="F69" s="46"/>
    </row>
    <row r="70" spans="1:6" x14ac:dyDescent="0.25">
      <c r="A70" s="12" t="s">
        <v>18</v>
      </c>
      <c r="B70" s="43">
        <f t="shared" si="5"/>
        <v>3209.16</v>
      </c>
      <c r="C70" s="43">
        <f t="shared" si="3"/>
        <v>0</v>
      </c>
      <c r="D70" s="43">
        <f t="shared" si="5"/>
        <v>2000</v>
      </c>
      <c r="E70" s="43">
        <f t="shared" si="6"/>
        <v>2000</v>
      </c>
      <c r="F70" s="46"/>
    </row>
    <row r="71" spans="1:6" x14ac:dyDescent="0.25">
      <c r="A71" s="25" t="s">
        <v>11</v>
      </c>
      <c r="B71" s="43">
        <f t="shared" ref="B71:D71" si="7">B50+B29</f>
        <v>618098.19999999995</v>
      </c>
      <c r="C71" s="44">
        <f t="shared" si="3"/>
        <v>572934</v>
      </c>
      <c r="D71" s="43">
        <f t="shared" si="7"/>
        <v>624632</v>
      </c>
      <c r="E71" s="43">
        <f t="shared" si="6"/>
        <v>51698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8">B54</f>
        <v>359106.8</v>
      </c>
      <c r="C75" s="43">
        <f t="shared" si="8"/>
        <v>374434</v>
      </c>
      <c r="D75" s="43">
        <f t="shared" si="8"/>
        <v>385132</v>
      </c>
      <c r="E75" s="43">
        <f>D75-C75</f>
        <v>10698</v>
      </c>
      <c r="F75" s="46"/>
    </row>
    <row r="76" spans="1:6" x14ac:dyDescent="0.25">
      <c r="A76" s="22" t="s">
        <v>8</v>
      </c>
      <c r="B76" s="43">
        <f t="shared" si="8"/>
        <v>4678.01</v>
      </c>
      <c r="C76" s="43">
        <f t="shared" si="8"/>
        <v>8000</v>
      </c>
      <c r="D76" s="43">
        <f t="shared" si="8"/>
        <v>8000</v>
      </c>
      <c r="E76" s="43">
        <f t="shared" ref="E76:E92" si="9">D76-C76</f>
        <v>0</v>
      </c>
      <c r="F76" s="46"/>
    </row>
    <row r="77" spans="1:6" x14ac:dyDescent="0.25">
      <c r="A77" s="22" t="s">
        <v>9</v>
      </c>
      <c r="B77" s="43">
        <f t="shared" si="8"/>
        <v>5885.64</v>
      </c>
      <c r="C77" s="43">
        <f t="shared" si="8"/>
        <v>0</v>
      </c>
      <c r="D77" s="43">
        <f t="shared" si="8"/>
        <v>0</v>
      </c>
      <c r="E77" s="43">
        <f t="shared" si="9"/>
        <v>0</v>
      </c>
      <c r="F77" s="46"/>
    </row>
    <row r="78" spans="1:6" x14ac:dyDescent="0.25">
      <c r="A78" s="12" t="s">
        <v>10</v>
      </c>
      <c r="B78" s="43">
        <f t="shared" si="8"/>
        <v>369670.45</v>
      </c>
      <c r="C78" s="43">
        <f t="shared" si="8"/>
        <v>382434</v>
      </c>
      <c r="D78" s="43">
        <f t="shared" si="8"/>
        <v>393132</v>
      </c>
      <c r="E78" s="43">
        <f t="shared" si="9"/>
        <v>10698</v>
      </c>
      <c r="F78" s="46"/>
    </row>
    <row r="79" spans="1:6" x14ac:dyDescent="0.25">
      <c r="A79" s="22" t="s">
        <v>19</v>
      </c>
      <c r="B79" s="43">
        <f t="shared" si="8"/>
        <v>907.6</v>
      </c>
      <c r="C79" s="43">
        <f t="shared" si="8"/>
        <v>3000</v>
      </c>
      <c r="D79" s="43">
        <f t="shared" si="8"/>
        <v>3000</v>
      </c>
      <c r="E79" s="43">
        <f t="shared" si="9"/>
        <v>0</v>
      </c>
      <c r="F79" s="46"/>
    </row>
    <row r="80" spans="1:6" x14ac:dyDescent="0.25">
      <c r="A80" s="22" t="s">
        <v>20</v>
      </c>
      <c r="B80" s="43">
        <f t="shared" si="8"/>
        <v>158918.34999999998</v>
      </c>
      <c r="C80" s="43">
        <f t="shared" si="8"/>
        <v>111500</v>
      </c>
      <c r="D80" s="43">
        <f t="shared" si="8"/>
        <v>14500</v>
      </c>
      <c r="E80" s="43">
        <f t="shared" si="9"/>
        <v>-97000</v>
      </c>
      <c r="F80" s="46"/>
    </row>
    <row r="81" spans="1:6" x14ac:dyDescent="0.25">
      <c r="A81" s="22" t="s">
        <v>21</v>
      </c>
      <c r="B81" s="43">
        <f t="shared" si="8"/>
        <v>57029.729999999996</v>
      </c>
      <c r="C81" s="43">
        <f t="shared" si="8"/>
        <v>55000</v>
      </c>
      <c r="D81" s="43">
        <f t="shared" si="8"/>
        <v>67000</v>
      </c>
      <c r="E81" s="81">
        <f t="shared" si="9"/>
        <v>12000</v>
      </c>
      <c r="F81" s="65" t="s">
        <v>2</v>
      </c>
    </row>
    <row r="82" spans="1:6" x14ac:dyDescent="0.25">
      <c r="A82" s="12" t="s">
        <v>16</v>
      </c>
      <c r="B82" s="43">
        <f t="shared" si="8"/>
        <v>216855.67999999999</v>
      </c>
      <c r="C82" s="43">
        <f t="shared" si="8"/>
        <v>169500</v>
      </c>
      <c r="D82" s="43">
        <f t="shared" si="8"/>
        <v>229500</v>
      </c>
      <c r="E82" s="81">
        <f t="shared" si="9"/>
        <v>60000</v>
      </c>
      <c r="F82" s="65"/>
    </row>
    <row r="83" spans="1:6" x14ac:dyDescent="0.25">
      <c r="A83" s="22" t="s">
        <v>22</v>
      </c>
      <c r="B83" s="43">
        <f t="shared" si="8"/>
        <v>7646.5</v>
      </c>
      <c r="C83" s="43">
        <f t="shared" si="8"/>
        <v>20000</v>
      </c>
      <c r="D83" s="43">
        <f t="shared" si="8"/>
        <v>0</v>
      </c>
      <c r="E83" s="81">
        <f t="shared" si="9"/>
        <v>-20000</v>
      </c>
      <c r="F83" s="65"/>
    </row>
    <row r="84" spans="1:6" x14ac:dyDescent="0.25">
      <c r="A84" s="22" t="s">
        <v>23</v>
      </c>
      <c r="B84" s="43">
        <f t="shared" si="8"/>
        <v>20716.409999999996</v>
      </c>
      <c r="C84" s="43">
        <f t="shared" si="8"/>
        <v>1000</v>
      </c>
      <c r="D84" s="43">
        <f t="shared" si="8"/>
        <v>0</v>
      </c>
      <c r="E84" s="81">
        <f t="shared" si="9"/>
        <v>-1000</v>
      </c>
      <c r="F84" s="65"/>
    </row>
    <row r="85" spans="1:6" x14ac:dyDescent="0.25">
      <c r="A85" s="22" t="s">
        <v>24</v>
      </c>
      <c r="B85" s="43">
        <f t="shared" si="8"/>
        <v>0</v>
      </c>
      <c r="C85" s="43">
        <f t="shared" si="8"/>
        <v>0</v>
      </c>
      <c r="D85" s="43">
        <f t="shared" si="8"/>
        <v>0</v>
      </c>
      <c r="E85" s="81">
        <f t="shared" si="9"/>
        <v>0</v>
      </c>
      <c r="F85" s="65"/>
    </row>
    <row r="86" spans="1:6" x14ac:dyDescent="0.25">
      <c r="A86" s="22" t="s">
        <v>25</v>
      </c>
      <c r="B86" s="43">
        <f t="shared" si="8"/>
        <v>0</v>
      </c>
      <c r="C86" s="43">
        <f t="shared" si="8"/>
        <v>0</v>
      </c>
      <c r="D86" s="43">
        <f t="shared" si="8"/>
        <v>0</v>
      </c>
      <c r="E86" s="81">
        <f t="shared" si="9"/>
        <v>0</v>
      </c>
      <c r="F86" s="65"/>
    </row>
    <row r="87" spans="1:6" x14ac:dyDescent="0.25">
      <c r="A87" s="12" t="s">
        <v>17</v>
      </c>
      <c r="B87" s="43">
        <f t="shared" si="8"/>
        <v>28362.909999999996</v>
      </c>
      <c r="C87" s="43">
        <f t="shared" si="8"/>
        <v>21000</v>
      </c>
      <c r="D87" s="43">
        <f t="shared" si="8"/>
        <v>0</v>
      </c>
      <c r="E87" s="81">
        <f t="shared" si="9"/>
        <v>-21000</v>
      </c>
      <c r="F87" s="65"/>
    </row>
    <row r="88" spans="1:6" x14ac:dyDescent="0.25">
      <c r="A88" s="22" t="s">
        <v>26</v>
      </c>
      <c r="B88" s="43">
        <f t="shared" si="8"/>
        <v>3209.16</v>
      </c>
      <c r="C88" s="43">
        <f t="shared" si="8"/>
        <v>0</v>
      </c>
      <c r="D88" s="43">
        <f t="shared" si="8"/>
        <v>2000</v>
      </c>
      <c r="E88" s="81">
        <f t="shared" si="9"/>
        <v>2000</v>
      </c>
      <c r="F88" s="65"/>
    </row>
    <row r="89" spans="1:6" x14ac:dyDescent="0.25">
      <c r="A89" s="22" t="s">
        <v>27</v>
      </c>
      <c r="B89" s="43">
        <f t="shared" si="8"/>
        <v>0</v>
      </c>
      <c r="C89" s="43">
        <f t="shared" si="8"/>
        <v>0</v>
      </c>
      <c r="D89" s="43">
        <f t="shared" si="8"/>
        <v>0</v>
      </c>
      <c r="E89" s="81">
        <f t="shared" si="9"/>
        <v>0</v>
      </c>
      <c r="F89" s="65"/>
    </row>
    <row r="90" spans="1:6" x14ac:dyDescent="0.25">
      <c r="A90" s="22" t="s">
        <v>28</v>
      </c>
      <c r="B90" s="43">
        <f t="shared" si="8"/>
        <v>0</v>
      </c>
      <c r="C90" s="43">
        <f t="shared" si="8"/>
        <v>0</v>
      </c>
      <c r="D90" s="43">
        <f t="shared" si="8"/>
        <v>0</v>
      </c>
      <c r="E90" s="81">
        <f t="shared" si="9"/>
        <v>0</v>
      </c>
      <c r="F90" s="65"/>
    </row>
    <row r="91" spans="1:6" x14ac:dyDescent="0.25">
      <c r="A91" s="12" t="s">
        <v>18</v>
      </c>
      <c r="B91" s="43">
        <f t="shared" ref="B91:D92" si="10">B70</f>
        <v>3209.16</v>
      </c>
      <c r="C91" s="43">
        <f t="shared" si="10"/>
        <v>0</v>
      </c>
      <c r="D91" s="43">
        <f t="shared" si="10"/>
        <v>2000</v>
      </c>
      <c r="E91" s="81">
        <f t="shared" si="9"/>
        <v>2000</v>
      </c>
      <c r="F91" s="65"/>
    </row>
    <row r="92" spans="1:6" x14ac:dyDescent="0.25">
      <c r="A92" s="25" t="s">
        <v>32</v>
      </c>
      <c r="B92" s="43">
        <f t="shared" si="10"/>
        <v>618098.19999999995</v>
      </c>
      <c r="C92" s="43">
        <f t="shared" si="10"/>
        <v>572934</v>
      </c>
      <c r="D92" s="43">
        <f t="shared" si="10"/>
        <v>624632</v>
      </c>
      <c r="E92" s="82">
        <f t="shared" si="9"/>
        <v>51698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359106.8</v>
      </c>
      <c r="C96" s="43">
        <f>C75</f>
        <v>374434</v>
      </c>
      <c r="D96" s="43">
        <f>D75</f>
        <v>385132</v>
      </c>
      <c r="E96" s="43">
        <f>D96-C96</f>
        <v>10698</v>
      </c>
      <c r="F96" s="46"/>
    </row>
    <row r="97" spans="1:6" x14ac:dyDescent="0.25">
      <c r="A97" s="22" t="s">
        <v>8</v>
      </c>
      <c r="B97" s="43">
        <f t="shared" ref="B97:D112" si="11">B76</f>
        <v>4678.01</v>
      </c>
      <c r="C97" s="43">
        <f t="shared" si="11"/>
        <v>8000</v>
      </c>
      <c r="D97" s="43">
        <f t="shared" si="11"/>
        <v>8000</v>
      </c>
      <c r="E97" s="43">
        <f t="shared" ref="E97:E113" si="12">D97-C97</f>
        <v>0</v>
      </c>
      <c r="F97" s="46"/>
    </row>
    <row r="98" spans="1:6" x14ac:dyDescent="0.25">
      <c r="A98" s="22" t="s">
        <v>9</v>
      </c>
      <c r="B98" s="43">
        <f t="shared" si="11"/>
        <v>5885.64</v>
      </c>
      <c r="C98" s="43">
        <f t="shared" si="11"/>
        <v>0</v>
      </c>
      <c r="D98" s="43">
        <f t="shared" si="11"/>
        <v>0</v>
      </c>
      <c r="E98" s="43">
        <f t="shared" si="12"/>
        <v>0</v>
      </c>
      <c r="F98" s="46"/>
    </row>
    <row r="99" spans="1:6" x14ac:dyDescent="0.25">
      <c r="A99" s="12" t="s">
        <v>10</v>
      </c>
      <c r="B99" s="43">
        <f t="shared" si="11"/>
        <v>369670.45</v>
      </c>
      <c r="C99" s="43">
        <f t="shared" si="11"/>
        <v>382434</v>
      </c>
      <c r="D99" s="43">
        <f t="shared" si="11"/>
        <v>393132</v>
      </c>
      <c r="E99" s="43">
        <f t="shared" si="12"/>
        <v>10698</v>
      </c>
      <c r="F99" s="46"/>
    </row>
    <row r="100" spans="1:6" x14ac:dyDescent="0.25">
      <c r="A100" s="22" t="s">
        <v>19</v>
      </c>
      <c r="B100" s="43">
        <f t="shared" si="11"/>
        <v>907.6</v>
      </c>
      <c r="C100" s="43">
        <f t="shared" si="11"/>
        <v>3000</v>
      </c>
      <c r="D100" s="43">
        <f t="shared" si="11"/>
        <v>3000</v>
      </c>
      <c r="E100" s="43">
        <f t="shared" si="12"/>
        <v>0</v>
      </c>
      <c r="F100" s="46"/>
    </row>
    <row r="101" spans="1:6" x14ac:dyDescent="0.25">
      <c r="A101" s="22" t="s">
        <v>20</v>
      </c>
      <c r="B101" s="43">
        <f t="shared" si="11"/>
        <v>158918.34999999998</v>
      </c>
      <c r="C101" s="43">
        <f t="shared" si="11"/>
        <v>111500</v>
      </c>
      <c r="D101" s="43">
        <f t="shared" si="11"/>
        <v>14500</v>
      </c>
      <c r="E101" s="43">
        <f t="shared" si="12"/>
        <v>-97000</v>
      </c>
      <c r="F101" s="46"/>
    </row>
    <row r="102" spans="1:6" x14ac:dyDescent="0.25">
      <c r="A102" s="22" t="s">
        <v>21</v>
      </c>
      <c r="B102" s="43">
        <f t="shared" si="11"/>
        <v>57029.729999999996</v>
      </c>
      <c r="C102" s="43">
        <f t="shared" si="11"/>
        <v>55000</v>
      </c>
      <c r="D102" s="43">
        <f t="shared" si="11"/>
        <v>67000</v>
      </c>
      <c r="E102" s="43">
        <f t="shared" si="12"/>
        <v>12000</v>
      </c>
      <c r="F102" s="65" t="s">
        <v>2</v>
      </c>
    </row>
    <row r="103" spans="1:6" x14ac:dyDescent="0.25">
      <c r="A103" s="12" t="s">
        <v>16</v>
      </c>
      <c r="B103" s="43">
        <f t="shared" si="11"/>
        <v>216855.67999999999</v>
      </c>
      <c r="C103" s="43">
        <f t="shared" si="11"/>
        <v>169500</v>
      </c>
      <c r="D103" s="43">
        <f t="shared" si="11"/>
        <v>229500</v>
      </c>
      <c r="E103" s="43">
        <f t="shared" si="12"/>
        <v>60000</v>
      </c>
      <c r="F103" s="65"/>
    </row>
    <row r="104" spans="1:6" x14ac:dyDescent="0.25">
      <c r="A104" s="22" t="s">
        <v>22</v>
      </c>
      <c r="B104" s="43">
        <f t="shared" si="11"/>
        <v>7646.5</v>
      </c>
      <c r="C104" s="43">
        <f t="shared" si="11"/>
        <v>20000</v>
      </c>
      <c r="D104" s="43">
        <f t="shared" si="11"/>
        <v>0</v>
      </c>
      <c r="E104" s="43">
        <f t="shared" si="12"/>
        <v>-20000</v>
      </c>
      <c r="F104" s="65"/>
    </row>
    <row r="105" spans="1:6" x14ac:dyDescent="0.25">
      <c r="A105" s="22" t="s">
        <v>23</v>
      </c>
      <c r="B105" s="43">
        <f t="shared" si="11"/>
        <v>20716.409999999996</v>
      </c>
      <c r="C105" s="43">
        <f t="shared" si="11"/>
        <v>1000</v>
      </c>
      <c r="D105" s="43">
        <f t="shared" si="11"/>
        <v>0</v>
      </c>
      <c r="E105" s="43">
        <f t="shared" si="12"/>
        <v>-1000</v>
      </c>
      <c r="F105" s="65"/>
    </row>
    <row r="106" spans="1:6" x14ac:dyDescent="0.25">
      <c r="A106" s="22" t="s">
        <v>24</v>
      </c>
      <c r="B106" s="43">
        <f t="shared" si="11"/>
        <v>0</v>
      </c>
      <c r="C106" s="43">
        <f t="shared" si="11"/>
        <v>0</v>
      </c>
      <c r="D106" s="43">
        <f t="shared" si="11"/>
        <v>0</v>
      </c>
      <c r="E106" s="43">
        <f t="shared" si="12"/>
        <v>0</v>
      </c>
      <c r="F106" s="65"/>
    </row>
    <row r="107" spans="1:6" x14ac:dyDescent="0.25">
      <c r="A107" s="22" t="s">
        <v>25</v>
      </c>
      <c r="B107" s="43">
        <f t="shared" si="11"/>
        <v>0</v>
      </c>
      <c r="C107" s="43">
        <f t="shared" si="11"/>
        <v>0</v>
      </c>
      <c r="D107" s="43">
        <f t="shared" si="11"/>
        <v>0</v>
      </c>
      <c r="E107" s="43">
        <f t="shared" si="12"/>
        <v>0</v>
      </c>
      <c r="F107" s="65"/>
    </row>
    <row r="108" spans="1:6" x14ac:dyDescent="0.25">
      <c r="A108" s="12" t="s">
        <v>17</v>
      </c>
      <c r="B108" s="43">
        <f t="shared" si="11"/>
        <v>28362.909999999996</v>
      </c>
      <c r="C108" s="43">
        <f t="shared" si="11"/>
        <v>21000</v>
      </c>
      <c r="D108" s="43">
        <f t="shared" si="11"/>
        <v>0</v>
      </c>
      <c r="E108" s="43">
        <f t="shared" si="12"/>
        <v>-21000</v>
      </c>
      <c r="F108" s="65"/>
    </row>
    <row r="109" spans="1:6" x14ac:dyDescent="0.25">
      <c r="A109" s="22" t="s">
        <v>26</v>
      </c>
      <c r="B109" s="43">
        <f t="shared" si="11"/>
        <v>3209.16</v>
      </c>
      <c r="C109" s="43">
        <f t="shared" si="11"/>
        <v>0</v>
      </c>
      <c r="D109" s="43">
        <f t="shared" si="11"/>
        <v>2000</v>
      </c>
      <c r="E109" s="43">
        <f t="shared" si="12"/>
        <v>2000</v>
      </c>
      <c r="F109" s="65"/>
    </row>
    <row r="110" spans="1:6" x14ac:dyDescent="0.25">
      <c r="A110" s="22" t="s">
        <v>27</v>
      </c>
      <c r="B110" s="43">
        <f t="shared" si="11"/>
        <v>0</v>
      </c>
      <c r="C110" s="43">
        <f t="shared" si="11"/>
        <v>0</v>
      </c>
      <c r="D110" s="43">
        <f t="shared" si="11"/>
        <v>0</v>
      </c>
      <c r="E110" s="43">
        <f t="shared" si="12"/>
        <v>0</v>
      </c>
      <c r="F110" s="65"/>
    </row>
    <row r="111" spans="1:6" x14ac:dyDescent="0.25">
      <c r="A111" s="22" t="s">
        <v>28</v>
      </c>
      <c r="B111" s="43">
        <f t="shared" si="11"/>
        <v>0</v>
      </c>
      <c r="C111" s="43">
        <f t="shared" si="11"/>
        <v>0</v>
      </c>
      <c r="D111" s="43">
        <f t="shared" si="11"/>
        <v>0</v>
      </c>
      <c r="E111" s="43">
        <f t="shared" si="12"/>
        <v>0</v>
      </c>
      <c r="F111" s="65"/>
    </row>
    <row r="112" spans="1:6" x14ac:dyDescent="0.25">
      <c r="A112" s="12" t="s">
        <v>18</v>
      </c>
      <c r="B112" s="43">
        <f t="shared" si="11"/>
        <v>3209.16</v>
      </c>
      <c r="C112" s="43">
        <f t="shared" si="11"/>
        <v>0</v>
      </c>
      <c r="D112" s="43">
        <f t="shared" si="11"/>
        <v>2000</v>
      </c>
      <c r="E112" s="43">
        <f t="shared" si="12"/>
        <v>2000</v>
      </c>
      <c r="F112" s="65"/>
    </row>
    <row r="113" spans="1:6" x14ac:dyDescent="0.25">
      <c r="A113" s="25" t="s">
        <v>15</v>
      </c>
      <c r="B113" s="48">
        <f t="shared" ref="B113:D113" si="13">B92</f>
        <v>618098.19999999995</v>
      </c>
      <c r="C113" s="48">
        <f t="shared" si="13"/>
        <v>572934</v>
      </c>
      <c r="D113" s="48">
        <f t="shared" si="13"/>
        <v>624632</v>
      </c>
      <c r="E113" s="48">
        <f t="shared" si="12"/>
        <v>51698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pageSetUpPr fitToPage="1"/>
  </sheetPr>
  <dimension ref="A1:G122"/>
  <sheetViews>
    <sheetView showOutlineSymbols="0" topLeftCell="A113" zoomScaleNormal="100" workbookViewId="0">
      <selection activeCell="B22" sqref="B22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132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42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266338.08</v>
      </c>
      <c r="C12" s="43">
        <v>425195</v>
      </c>
      <c r="D12" s="43">
        <f>335095+106406</f>
        <v>441501</v>
      </c>
      <c r="E12" s="43">
        <f>D12-C12</f>
        <v>16306</v>
      </c>
      <c r="F12" s="46"/>
    </row>
    <row r="13" spans="1:7" x14ac:dyDescent="0.25">
      <c r="A13" s="22" t="s">
        <v>8</v>
      </c>
      <c r="B13" s="43">
        <v>39767.879999999997</v>
      </c>
      <c r="C13" s="43">
        <v>22500</v>
      </c>
      <c r="D13" s="43">
        <v>15000</v>
      </c>
      <c r="E13" s="43">
        <f>D13-C13</f>
        <v>-7500</v>
      </c>
      <c r="F13" s="46"/>
    </row>
    <row r="14" spans="1:7" x14ac:dyDescent="0.25">
      <c r="A14" s="22" t="s">
        <v>9</v>
      </c>
      <c r="B14" s="43">
        <v>625.9</v>
      </c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306731.86</v>
      </c>
      <c r="C15" s="43">
        <f>C14+C13+C12</f>
        <v>447695</v>
      </c>
      <c r="D15" s="43">
        <f>D14+D13+D12</f>
        <v>456501</v>
      </c>
      <c r="E15" s="43">
        <f>D15-C15</f>
        <v>8806</v>
      </c>
      <c r="F15" s="46"/>
    </row>
    <row r="16" spans="1:7" x14ac:dyDescent="0.25">
      <c r="A16" s="22" t="s">
        <v>19</v>
      </c>
      <c r="B16" s="43">
        <v>447</v>
      </c>
      <c r="C16" s="44">
        <v>3000</v>
      </c>
      <c r="D16" s="43">
        <v>5000</v>
      </c>
      <c r="E16" s="43">
        <f t="shared" ref="E16:E27" si="0">D16-C16</f>
        <v>2000</v>
      </c>
      <c r="F16" s="46"/>
    </row>
    <row r="17" spans="1:6" x14ac:dyDescent="0.25">
      <c r="A17" s="22" t="s">
        <v>20</v>
      </c>
      <c r="B17" s="43">
        <v>4183.22</v>
      </c>
      <c r="C17" s="43">
        <v>12450</v>
      </c>
      <c r="D17" s="43">
        <f>6500+700</f>
        <v>7200</v>
      </c>
      <c r="E17" s="43">
        <f t="shared" si="0"/>
        <v>-5250</v>
      </c>
      <c r="F17" s="46"/>
    </row>
    <row r="18" spans="1:6" x14ac:dyDescent="0.25">
      <c r="A18" s="22" t="s">
        <v>21</v>
      </c>
      <c r="B18" s="43">
        <v>2724.8</v>
      </c>
      <c r="C18" s="43">
        <v>10500</v>
      </c>
      <c r="D18" s="43">
        <v>5500</v>
      </c>
      <c r="E18" s="43">
        <f t="shared" si="0"/>
        <v>-5000</v>
      </c>
      <c r="F18" s="46"/>
    </row>
    <row r="19" spans="1:6" x14ac:dyDescent="0.25">
      <c r="A19" s="12" t="s">
        <v>16</v>
      </c>
      <c r="B19" s="43">
        <f>B18+B17+B16</f>
        <v>7355.02</v>
      </c>
      <c r="C19" s="43">
        <f>C18+C17+C16</f>
        <v>25950</v>
      </c>
      <c r="D19" s="43">
        <f>D18+D17+D16</f>
        <v>17700</v>
      </c>
      <c r="E19" s="43">
        <f>D19-C19</f>
        <v>-8250</v>
      </c>
      <c r="F19" s="46"/>
    </row>
    <row r="20" spans="1:6" x14ac:dyDescent="0.25">
      <c r="A20" s="22" t="s">
        <v>22</v>
      </c>
      <c r="B20" s="43">
        <v>63.75</v>
      </c>
      <c r="C20" s="43">
        <v>2500</v>
      </c>
      <c r="D20" s="43">
        <v>1500</v>
      </c>
      <c r="E20" s="43">
        <f t="shared" si="0"/>
        <v>-1000</v>
      </c>
      <c r="F20" s="46"/>
    </row>
    <row r="21" spans="1:6" x14ac:dyDescent="0.25">
      <c r="A21" s="22" t="s">
        <v>23</v>
      </c>
      <c r="B21" s="43">
        <v>823.47</v>
      </c>
      <c r="C21" s="43">
        <v>95000</v>
      </c>
      <c r="D21" s="43">
        <v>91000</v>
      </c>
      <c r="E21" s="43">
        <f>D21-C21</f>
        <v>-4000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887.22</v>
      </c>
      <c r="C24" s="43">
        <f>C23+C22+C21+C20</f>
        <v>97500</v>
      </c>
      <c r="D24" s="43">
        <f>D23+D22+D21+D20</f>
        <v>92500</v>
      </c>
      <c r="E24" s="43">
        <f>D24-C24</f>
        <v>-5000</v>
      </c>
      <c r="F24" s="46"/>
    </row>
    <row r="25" spans="1:6" x14ac:dyDescent="0.25">
      <c r="A25" s="22" t="s">
        <v>26</v>
      </c>
      <c r="B25" s="43"/>
      <c r="C25" s="43">
        <v>1000</v>
      </c>
      <c r="D25" s="43">
        <v>1000</v>
      </c>
      <c r="E25" s="43">
        <f t="shared" si="0"/>
        <v>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0</v>
      </c>
      <c r="C28" s="43">
        <f>C27+C26+C25</f>
        <v>1000</v>
      </c>
      <c r="D28" s="43">
        <f>D27+D26+D25</f>
        <v>1000</v>
      </c>
      <c r="E28" s="43">
        <f>D28-C28</f>
        <v>0</v>
      </c>
      <c r="F28" s="46"/>
    </row>
    <row r="29" spans="1:6" x14ac:dyDescent="0.25">
      <c r="A29" s="25" t="s">
        <v>14</v>
      </c>
      <c r="B29" s="48">
        <f>B28+B24+B19+B15</f>
        <v>314974.09999999998</v>
      </c>
      <c r="C29" s="45">
        <f>C28+C24+C19+C15</f>
        <v>572145</v>
      </c>
      <c r="D29" s="48">
        <f>D28+D24+D19+D15</f>
        <v>567701</v>
      </c>
      <c r="E29" s="78">
        <f>D29-C29</f>
        <v>-4444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266338.08</v>
      </c>
      <c r="C54" s="43">
        <f t="shared" ref="C54:D69" si="3">C33+C12</f>
        <v>425195</v>
      </c>
      <c r="D54" s="43">
        <f t="shared" si="3"/>
        <v>441501</v>
      </c>
      <c r="E54" s="43">
        <f>D54-C54</f>
        <v>16306</v>
      </c>
      <c r="F54" s="46"/>
    </row>
    <row r="55" spans="1:6" x14ac:dyDescent="0.25">
      <c r="A55" s="22" t="s">
        <v>8</v>
      </c>
      <c r="B55" s="43">
        <f t="shared" ref="B55:D70" si="4">B34+B13</f>
        <v>39767.879999999997</v>
      </c>
      <c r="C55" s="43">
        <f t="shared" si="3"/>
        <v>22500</v>
      </c>
      <c r="D55" s="43">
        <f t="shared" si="3"/>
        <v>15000</v>
      </c>
      <c r="E55" s="43">
        <f t="shared" ref="E55:E71" si="5">D55-C55</f>
        <v>-7500</v>
      </c>
      <c r="F55" s="46"/>
    </row>
    <row r="56" spans="1:6" x14ac:dyDescent="0.25">
      <c r="A56" s="22" t="s">
        <v>9</v>
      </c>
      <c r="B56" s="43">
        <f t="shared" si="4"/>
        <v>625.9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306731.86</v>
      </c>
      <c r="C57" s="43">
        <f t="shared" si="3"/>
        <v>447695</v>
      </c>
      <c r="D57" s="43">
        <f t="shared" si="3"/>
        <v>456501</v>
      </c>
      <c r="E57" s="43">
        <f t="shared" si="5"/>
        <v>8806</v>
      </c>
      <c r="F57" s="46"/>
    </row>
    <row r="58" spans="1:6" x14ac:dyDescent="0.25">
      <c r="A58" s="22" t="s">
        <v>19</v>
      </c>
      <c r="B58" s="43">
        <f t="shared" si="4"/>
        <v>447</v>
      </c>
      <c r="C58" s="44">
        <f t="shared" si="3"/>
        <v>3000</v>
      </c>
      <c r="D58" s="43">
        <f t="shared" si="3"/>
        <v>5000</v>
      </c>
      <c r="E58" s="43">
        <f t="shared" si="5"/>
        <v>2000</v>
      </c>
      <c r="F58" s="46"/>
    </row>
    <row r="59" spans="1:6" x14ac:dyDescent="0.25">
      <c r="A59" s="22" t="s">
        <v>20</v>
      </c>
      <c r="B59" s="43">
        <f t="shared" si="4"/>
        <v>4183.22</v>
      </c>
      <c r="C59" s="43">
        <f t="shared" si="3"/>
        <v>12450</v>
      </c>
      <c r="D59" s="43">
        <f>D39+D17</f>
        <v>7200</v>
      </c>
      <c r="E59" s="43">
        <f t="shared" si="5"/>
        <v>-5250</v>
      </c>
      <c r="F59" s="46"/>
    </row>
    <row r="60" spans="1:6" x14ac:dyDescent="0.25">
      <c r="A60" s="22" t="s">
        <v>21</v>
      </c>
      <c r="B60" s="43">
        <f t="shared" si="4"/>
        <v>2724.8</v>
      </c>
      <c r="C60" s="43">
        <f t="shared" si="3"/>
        <v>10500</v>
      </c>
      <c r="D60" s="43">
        <f t="shared" si="3"/>
        <v>5500</v>
      </c>
      <c r="E60" s="43">
        <f t="shared" si="5"/>
        <v>-5000</v>
      </c>
      <c r="F60" s="46"/>
    </row>
    <row r="61" spans="1:6" x14ac:dyDescent="0.25">
      <c r="A61" s="12" t="s">
        <v>16</v>
      </c>
      <c r="B61" s="43">
        <f t="shared" si="4"/>
        <v>7355.02</v>
      </c>
      <c r="C61" s="43">
        <f t="shared" si="3"/>
        <v>25950</v>
      </c>
      <c r="D61" s="43">
        <f t="shared" si="3"/>
        <v>17700</v>
      </c>
      <c r="E61" s="43">
        <f t="shared" si="5"/>
        <v>-8250</v>
      </c>
      <c r="F61" s="46"/>
    </row>
    <row r="62" spans="1:6" x14ac:dyDescent="0.25">
      <c r="A62" s="22" t="s">
        <v>22</v>
      </c>
      <c r="B62" s="43">
        <f t="shared" si="4"/>
        <v>63.75</v>
      </c>
      <c r="C62" s="43">
        <f t="shared" si="3"/>
        <v>2500</v>
      </c>
      <c r="D62" s="43">
        <f t="shared" si="3"/>
        <v>1500</v>
      </c>
      <c r="E62" s="43">
        <f t="shared" si="5"/>
        <v>-1000</v>
      </c>
      <c r="F62" s="46"/>
    </row>
    <row r="63" spans="1:6" x14ac:dyDescent="0.25">
      <c r="A63" s="22" t="s">
        <v>23</v>
      </c>
      <c r="B63" s="43">
        <f t="shared" si="4"/>
        <v>823.47</v>
      </c>
      <c r="C63" s="43">
        <f t="shared" si="3"/>
        <v>95000</v>
      </c>
      <c r="D63" s="43">
        <f t="shared" si="3"/>
        <v>91000</v>
      </c>
      <c r="E63" s="43">
        <f t="shared" si="5"/>
        <v>-4000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887.22</v>
      </c>
      <c r="C66" s="43">
        <f t="shared" si="3"/>
        <v>97500</v>
      </c>
      <c r="D66" s="43">
        <f t="shared" si="3"/>
        <v>92500</v>
      </c>
      <c r="E66" s="43">
        <f t="shared" si="5"/>
        <v>-5000</v>
      </c>
      <c r="F66" s="46"/>
    </row>
    <row r="67" spans="1:6" x14ac:dyDescent="0.25">
      <c r="A67" s="22" t="s">
        <v>26</v>
      </c>
      <c r="B67" s="43">
        <f t="shared" si="4"/>
        <v>0</v>
      </c>
      <c r="C67" s="43">
        <f t="shared" si="3"/>
        <v>1000</v>
      </c>
      <c r="D67" s="43">
        <f t="shared" si="3"/>
        <v>1000</v>
      </c>
      <c r="E67" s="43">
        <f t="shared" si="5"/>
        <v>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0</v>
      </c>
      <c r="C70" s="43">
        <f t="shared" si="4"/>
        <v>1000</v>
      </c>
      <c r="D70" s="43">
        <f t="shared" si="4"/>
        <v>1000</v>
      </c>
      <c r="E70" s="43">
        <f t="shared" si="5"/>
        <v>0</v>
      </c>
      <c r="F70" s="46"/>
    </row>
    <row r="71" spans="1:6" x14ac:dyDescent="0.25">
      <c r="A71" s="25" t="s">
        <v>11</v>
      </c>
      <c r="B71" s="43">
        <f t="shared" ref="B71:D71" si="6">B50+B29</f>
        <v>314974.09999999998</v>
      </c>
      <c r="C71" s="44">
        <f t="shared" si="6"/>
        <v>572145</v>
      </c>
      <c r="D71" s="43">
        <f t="shared" si="6"/>
        <v>567701</v>
      </c>
      <c r="E71" s="43">
        <f t="shared" si="5"/>
        <v>-4444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266338.08</v>
      </c>
      <c r="C75" s="43">
        <f t="shared" si="7"/>
        <v>425195</v>
      </c>
      <c r="D75" s="43">
        <f t="shared" si="7"/>
        <v>441501</v>
      </c>
      <c r="E75" s="43">
        <f>D75-C75</f>
        <v>16306</v>
      </c>
      <c r="F75" s="46"/>
    </row>
    <row r="76" spans="1:6" x14ac:dyDescent="0.25">
      <c r="A76" s="22" t="s">
        <v>8</v>
      </c>
      <c r="B76" s="43">
        <f t="shared" si="7"/>
        <v>39767.879999999997</v>
      </c>
      <c r="C76" s="43">
        <f t="shared" si="7"/>
        <v>22500</v>
      </c>
      <c r="D76" s="43">
        <f t="shared" si="7"/>
        <v>15000</v>
      </c>
      <c r="E76" s="43">
        <f t="shared" ref="E76:E92" si="8">D76-C76</f>
        <v>-7500</v>
      </c>
      <c r="F76" s="46"/>
    </row>
    <row r="77" spans="1:6" x14ac:dyDescent="0.25">
      <c r="A77" s="22" t="s">
        <v>9</v>
      </c>
      <c r="B77" s="43">
        <f t="shared" si="7"/>
        <v>625.9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306731.86</v>
      </c>
      <c r="C78" s="43">
        <f t="shared" si="7"/>
        <v>447695</v>
      </c>
      <c r="D78" s="43">
        <f t="shared" si="7"/>
        <v>456501</v>
      </c>
      <c r="E78" s="43">
        <f t="shared" si="8"/>
        <v>8806</v>
      </c>
      <c r="F78" s="46"/>
    </row>
    <row r="79" spans="1:6" x14ac:dyDescent="0.25">
      <c r="A79" s="22" t="s">
        <v>19</v>
      </c>
      <c r="B79" s="43">
        <f t="shared" si="7"/>
        <v>447</v>
      </c>
      <c r="C79" s="43">
        <f t="shared" si="7"/>
        <v>3000</v>
      </c>
      <c r="D79" s="43">
        <f t="shared" si="7"/>
        <v>5000</v>
      </c>
      <c r="E79" s="43">
        <f t="shared" si="8"/>
        <v>2000</v>
      </c>
      <c r="F79" s="46"/>
    </row>
    <row r="80" spans="1:6" x14ac:dyDescent="0.25">
      <c r="A80" s="22" t="s">
        <v>20</v>
      </c>
      <c r="B80" s="43">
        <f t="shared" si="7"/>
        <v>4183.22</v>
      </c>
      <c r="C80" s="43">
        <f t="shared" si="7"/>
        <v>12450</v>
      </c>
      <c r="D80" s="43">
        <f t="shared" si="7"/>
        <v>7200</v>
      </c>
      <c r="E80" s="43">
        <f t="shared" si="8"/>
        <v>-5250</v>
      </c>
      <c r="F80" s="46"/>
    </row>
    <row r="81" spans="1:6" x14ac:dyDescent="0.25">
      <c r="A81" s="22" t="s">
        <v>21</v>
      </c>
      <c r="B81" s="43">
        <f t="shared" si="7"/>
        <v>2724.8</v>
      </c>
      <c r="C81" s="43">
        <f t="shared" si="7"/>
        <v>10500</v>
      </c>
      <c r="D81" s="43">
        <f t="shared" si="7"/>
        <v>5500</v>
      </c>
      <c r="E81" s="81">
        <f t="shared" si="8"/>
        <v>-5000</v>
      </c>
      <c r="F81" s="65" t="s">
        <v>2</v>
      </c>
    </row>
    <row r="82" spans="1:6" x14ac:dyDescent="0.25">
      <c r="A82" s="12" t="s">
        <v>16</v>
      </c>
      <c r="B82" s="43">
        <f t="shared" si="7"/>
        <v>7355.02</v>
      </c>
      <c r="C82" s="43">
        <f t="shared" si="7"/>
        <v>25950</v>
      </c>
      <c r="D82" s="43">
        <f t="shared" si="7"/>
        <v>17700</v>
      </c>
      <c r="E82" s="81">
        <f t="shared" si="8"/>
        <v>-8250</v>
      </c>
      <c r="F82" s="65"/>
    </row>
    <row r="83" spans="1:6" x14ac:dyDescent="0.25">
      <c r="A83" s="22" t="s">
        <v>22</v>
      </c>
      <c r="B83" s="43">
        <f t="shared" si="7"/>
        <v>63.75</v>
      </c>
      <c r="C83" s="43">
        <f t="shared" si="7"/>
        <v>2500</v>
      </c>
      <c r="D83" s="43">
        <f t="shared" si="7"/>
        <v>1500</v>
      </c>
      <c r="E83" s="81">
        <f t="shared" si="8"/>
        <v>-1000</v>
      </c>
      <c r="F83" s="65"/>
    </row>
    <row r="84" spans="1:6" x14ac:dyDescent="0.25">
      <c r="A84" s="22" t="s">
        <v>23</v>
      </c>
      <c r="B84" s="43">
        <f t="shared" si="7"/>
        <v>823.47</v>
      </c>
      <c r="C84" s="43">
        <f t="shared" si="7"/>
        <v>95000</v>
      </c>
      <c r="D84" s="43">
        <f t="shared" si="7"/>
        <v>91000</v>
      </c>
      <c r="E84" s="81">
        <f t="shared" si="8"/>
        <v>-4000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887.22</v>
      </c>
      <c r="C87" s="43">
        <f t="shared" si="7"/>
        <v>97500</v>
      </c>
      <c r="D87" s="43">
        <f t="shared" si="7"/>
        <v>92500</v>
      </c>
      <c r="E87" s="81">
        <f t="shared" si="8"/>
        <v>-5000</v>
      </c>
      <c r="F87" s="65"/>
    </row>
    <row r="88" spans="1:6" x14ac:dyDescent="0.25">
      <c r="A88" s="22" t="s">
        <v>26</v>
      </c>
      <c r="B88" s="43">
        <f t="shared" si="7"/>
        <v>0</v>
      </c>
      <c r="C88" s="43">
        <f t="shared" si="7"/>
        <v>1000</v>
      </c>
      <c r="D88" s="43">
        <f t="shared" si="7"/>
        <v>1000</v>
      </c>
      <c r="E88" s="81">
        <f t="shared" si="8"/>
        <v>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0</v>
      </c>
      <c r="C91" s="43">
        <f t="shared" si="9"/>
        <v>1000</v>
      </c>
      <c r="D91" s="43">
        <f t="shared" si="9"/>
        <v>1000</v>
      </c>
      <c r="E91" s="81">
        <f t="shared" si="8"/>
        <v>0</v>
      </c>
      <c r="F91" s="65"/>
    </row>
    <row r="92" spans="1:6" x14ac:dyDescent="0.25">
      <c r="A92" s="25" t="s">
        <v>32</v>
      </c>
      <c r="B92" s="43">
        <f t="shared" si="9"/>
        <v>314974.09999999998</v>
      </c>
      <c r="C92" s="43">
        <f t="shared" si="9"/>
        <v>572145</v>
      </c>
      <c r="D92" s="43">
        <f t="shared" si="9"/>
        <v>567701</v>
      </c>
      <c r="E92" s="82">
        <f t="shared" si="8"/>
        <v>-4444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266338.08</v>
      </c>
      <c r="C96" s="43">
        <f>C75</f>
        <v>425195</v>
      </c>
      <c r="D96" s="43">
        <f>D75</f>
        <v>441501</v>
      </c>
      <c r="E96" s="43">
        <f>D96-C96</f>
        <v>16306</v>
      </c>
      <c r="F96" s="46"/>
    </row>
    <row r="97" spans="1:6" x14ac:dyDescent="0.25">
      <c r="A97" s="22" t="s">
        <v>8</v>
      </c>
      <c r="B97" s="43">
        <f t="shared" ref="B97:D112" si="10">B76</f>
        <v>39767.879999999997</v>
      </c>
      <c r="C97" s="43">
        <f t="shared" si="10"/>
        <v>22500</v>
      </c>
      <c r="D97" s="43">
        <f t="shared" si="10"/>
        <v>15000</v>
      </c>
      <c r="E97" s="43">
        <f t="shared" ref="E97:E113" si="11">D97-C97</f>
        <v>-7500</v>
      </c>
      <c r="F97" s="46"/>
    </row>
    <row r="98" spans="1:6" x14ac:dyDescent="0.25">
      <c r="A98" s="22" t="s">
        <v>9</v>
      </c>
      <c r="B98" s="43">
        <f t="shared" si="10"/>
        <v>625.9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306731.86</v>
      </c>
      <c r="C99" s="43">
        <f t="shared" si="10"/>
        <v>447695</v>
      </c>
      <c r="D99" s="43">
        <f t="shared" si="10"/>
        <v>456501</v>
      </c>
      <c r="E99" s="43">
        <f t="shared" si="11"/>
        <v>8806</v>
      </c>
      <c r="F99" s="46"/>
    </row>
    <row r="100" spans="1:6" x14ac:dyDescent="0.25">
      <c r="A100" s="22" t="s">
        <v>19</v>
      </c>
      <c r="B100" s="43">
        <f t="shared" si="10"/>
        <v>447</v>
      </c>
      <c r="C100" s="43">
        <f t="shared" si="10"/>
        <v>3000</v>
      </c>
      <c r="D100" s="43">
        <f t="shared" si="10"/>
        <v>5000</v>
      </c>
      <c r="E100" s="43">
        <f t="shared" si="11"/>
        <v>2000</v>
      </c>
      <c r="F100" s="46"/>
    </row>
    <row r="101" spans="1:6" x14ac:dyDescent="0.25">
      <c r="A101" s="22" t="s">
        <v>20</v>
      </c>
      <c r="B101" s="43">
        <f t="shared" si="10"/>
        <v>4183.22</v>
      </c>
      <c r="C101" s="43">
        <f t="shared" si="10"/>
        <v>12450</v>
      </c>
      <c r="D101" s="43">
        <f t="shared" si="10"/>
        <v>7200</v>
      </c>
      <c r="E101" s="43">
        <f t="shared" si="11"/>
        <v>-5250</v>
      </c>
      <c r="F101" s="46"/>
    </row>
    <row r="102" spans="1:6" x14ac:dyDescent="0.25">
      <c r="A102" s="22" t="s">
        <v>21</v>
      </c>
      <c r="B102" s="43">
        <f t="shared" si="10"/>
        <v>2724.8</v>
      </c>
      <c r="C102" s="43">
        <f t="shared" si="10"/>
        <v>10500</v>
      </c>
      <c r="D102" s="43">
        <f t="shared" si="10"/>
        <v>5500</v>
      </c>
      <c r="E102" s="43">
        <f t="shared" si="11"/>
        <v>-5000</v>
      </c>
      <c r="F102" s="65" t="s">
        <v>2</v>
      </c>
    </row>
    <row r="103" spans="1:6" x14ac:dyDescent="0.25">
      <c r="A103" s="12" t="s">
        <v>16</v>
      </c>
      <c r="B103" s="43">
        <f t="shared" si="10"/>
        <v>7355.02</v>
      </c>
      <c r="C103" s="43">
        <f t="shared" si="10"/>
        <v>25950</v>
      </c>
      <c r="D103" s="43">
        <f t="shared" si="10"/>
        <v>17700</v>
      </c>
      <c r="E103" s="43">
        <f t="shared" si="11"/>
        <v>-8250</v>
      </c>
      <c r="F103" s="65"/>
    </row>
    <row r="104" spans="1:6" x14ac:dyDescent="0.25">
      <c r="A104" s="22" t="s">
        <v>22</v>
      </c>
      <c r="B104" s="43">
        <f t="shared" si="10"/>
        <v>63.75</v>
      </c>
      <c r="C104" s="43">
        <f t="shared" si="10"/>
        <v>2500</v>
      </c>
      <c r="D104" s="43">
        <f t="shared" si="10"/>
        <v>1500</v>
      </c>
      <c r="E104" s="43">
        <f t="shared" si="11"/>
        <v>-1000</v>
      </c>
      <c r="F104" s="65"/>
    </row>
    <row r="105" spans="1:6" x14ac:dyDescent="0.25">
      <c r="A105" s="22" t="s">
        <v>23</v>
      </c>
      <c r="B105" s="43">
        <f t="shared" si="10"/>
        <v>823.47</v>
      </c>
      <c r="C105" s="43">
        <f t="shared" si="10"/>
        <v>95000</v>
      </c>
      <c r="D105" s="43">
        <f t="shared" si="10"/>
        <v>91000</v>
      </c>
      <c r="E105" s="43">
        <f t="shared" si="11"/>
        <v>-4000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887.22</v>
      </c>
      <c r="C108" s="43">
        <f t="shared" si="10"/>
        <v>97500</v>
      </c>
      <c r="D108" s="43">
        <f t="shared" si="10"/>
        <v>92500</v>
      </c>
      <c r="E108" s="43">
        <f t="shared" si="11"/>
        <v>-5000</v>
      </c>
      <c r="F108" s="65"/>
    </row>
    <row r="109" spans="1:6" x14ac:dyDescent="0.25">
      <c r="A109" s="22" t="s">
        <v>26</v>
      </c>
      <c r="B109" s="43">
        <f t="shared" si="10"/>
        <v>0</v>
      </c>
      <c r="C109" s="43">
        <f t="shared" si="10"/>
        <v>1000</v>
      </c>
      <c r="D109" s="43">
        <f t="shared" si="10"/>
        <v>1000</v>
      </c>
      <c r="E109" s="43">
        <f t="shared" si="11"/>
        <v>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0</v>
      </c>
      <c r="C112" s="43">
        <f t="shared" si="10"/>
        <v>1000</v>
      </c>
      <c r="D112" s="43">
        <f t="shared" si="10"/>
        <v>1000</v>
      </c>
      <c r="E112" s="43">
        <f t="shared" si="11"/>
        <v>0</v>
      </c>
      <c r="F112" s="65"/>
    </row>
    <row r="113" spans="1:6" x14ac:dyDescent="0.25">
      <c r="A113" s="25" t="s">
        <v>15</v>
      </c>
      <c r="B113" s="48">
        <f t="shared" ref="B113:D113" si="12">B92</f>
        <v>314974.09999999998</v>
      </c>
      <c r="C113" s="48">
        <f t="shared" si="12"/>
        <v>572145</v>
      </c>
      <c r="D113" s="48">
        <f t="shared" si="12"/>
        <v>567701</v>
      </c>
      <c r="E113" s="48">
        <f t="shared" si="11"/>
        <v>-4444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>
    <pageSetUpPr fitToPage="1"/>
  </sheetPr>
  <dimension ref="A1:G122"/>
  <sheetViews>
    <sheetView showOutlineSymbols="0" topLeftCell="A113" zoomScaleNormal="100" workbookViewId="0">
      <selection activeCell="B4" sqref="B4:D5"/>
    </sheetView>
  </sheetViews>
  <sheetFormatPr defaultColWidth="22.6328125" defaultRowHeight="13.8" x14ac:dyDescent="0.25"/>
  <cols>
    <col min="1" max="1" width="48" style="3" customWidth="1"/>
    <col min="2" max="5" width="23.81640625" style="3" customWidth="1"/>
    <col min="6" max="16384" width="22.6328125" style="3"/>
  </cols>
  <sheetData>
    <row r="1" spans="1:7" x14ac:dyDescent="0.25">
      <c r="A1" s="1" t="s">
        <v>4</v>
      </c>
      <c r="B1" s="2"/>
      <c r="C1" s="2"/>
      <c r="D1" s="2"/>
    </row>
    <row r="2" spans="1:7" x14ac:dyDescent="0.25">
      <c r="A2" s="1" t="s">
        <v>12</v>
      </c>
      <c r="B2" s="1" t="s">
        <v>5</v>
      </c>
      <c r="C2" s="88" t="s">
        <v>36</v>
      </c>
      <c r="D2" s="88"/>
      <c r="E2" s="88"/>
    </row>
    <row r="3" spans="1:7" ht="14.4" thickBot="1" x14ac:dyDescent="0.3">
      <c r="A3" s="4" t="s">
        <v>13</v>
      </c>
      <c r="B3" s="5"/>
      <c r="C3" s="5"/>
      <c r="D3" s="5"/>
      <c r="E3" s="5"/>
      <c r="F3" s="2"/>
      <c r="G3" s="2"/>
    </row>
    <row r="4" spans="1:7" ht="14.4" thickTop="1" x14ac:dyDescent="0.25">
      <c r="A4" s="6" t="s">
        <v>6</v>
      </c>
      <c r="B4" s="7" t="s">
        <v>1</v>
      </c>
      <c r="C4" s="7" t="s">
        <v>3</v>
      </c>
      <c r="D4" s="7" t="s">
        <v>3</v>
      </c>
      <c r="E4" s="8" t="s">
        <v>35</v>
      </c>
      <c r="F4" s="9"/>
    </row>
    <row r="5" spans="1:7" x14ac:dyDescent="0.25">
      <c r="A5" s="10" t="s">
        <v>0</v>
      </c>
      <c r="B5" s="11" t="s">
        <v>33</v>
      </c>
      <c r="C5" s="11" t="s">
        <v>33</v>
      </c>
      <c r="D5" s="11" t="s">
        <v>34</v>
      </c>
      <c r="E5" s="11" t="s">
        <v>33</v>
      </c>
      <c r="F5" s="9"/>
    </row>
    <row r="6" spans="1:7" x14ac:dyDescent="0.25">
      <c r="A6" s="12" t="s">
        <v>123</v>
      </c>
      <c r="B6" s="13"/>
      <c r="C6" s="13"/>
      <c r="D6" s="13"/>
      <c r="E6" s="14"/>
      <c r="F6" s="9"/>
    </row>
    <row r="7" spans="1:7" x14ac:dyDescent="0.25">
      <c r="A7" s="15" t="s">
        <v>0</v>
      </c>
      <c r="B7" s="16"/>
      <c r="C7" s="16"/>
      <c r="D7" s="16"/>
      <c r="E7" s="56"/>
      <c r="F7" s="9"/>
    </row>
    <row r="8" spans="1:7" x14ac:dyDescent="0.25">
      <c r="A8" s="12" t="s">
        <v>134</v>
      </c>
      <c r="B8" s="18"/>
      <c r="C8" s="9"/>
      <c r="D8" s="9"/>
      <c r="E8" s="57"/>
      <c r="F8" s="9"/>
    </row>
    <row r="9" spans="1:7" x14ac:dyDescent="0.25">
      <c r="B9" s="76"/>
      <c r="C9" s="46"/>
      <c r="D9" s="46"/>
      <c r="E9" s="72"/>
      <c r="F9" s="46"/>
    </row>
    <row r="10" spans="1:7" x14ac:dyDescent="0.25">
      <c r="A10" s="12" t="s">
        <v>42</v>
      </c>
      <c r="B10" s="76"/>
      <c r="C10" s="46"/>
      <c r="D10" s="46"/>
      <c r="E10" s="72"/>
      <c r="F10" s="46"/>
    </row>
    <row r="11" spans="1:7" x14ac:dyDescent="0.25">
      <c r="A11" s="20"/>
      <c r="B11" s="77"/>
      <c r="C11" s="46"/>
      <c r="D11" s="46"/>
      <c r="E11" s="46"/>
      <c r="F11" s="46"/>
    </row>
    <row r="12" spans="1:7" x14ac:dyDescent="0.25">
      <c r="A12" s="22" t="s">
        <v>7</v>
      </c>
      <c r="B12" s="43">
        <v>170130.87</v>
      </c>
      <c r="C12" s="43">
        <v>180431</v>
      </c>
      <c r="D12" s="43">
        <f>117967+71400</f>
        <v>189367</v>
      </c>
      <c r="E12" s="43">
        <f>D12-C12</f>
        <v>8936</v>
      </c>
      <c r="F12" s="46"/>
    </row>
    <row r="13" spans="1:7" x14ac:dyDescent="0.25">
      <c r="A13" s="22" t="s">
        <v>8</v>
      </c>
      <c r="B13" s="43">
        <v>42373.42</v>
      </c>
      <c r="C13" s="43">
        <v>50000</v>
      </c>
      <c r="D13" s="43">
        <v>50000</v>
      </c>
      <c r="E13" s="43">
        <f>D13-C13</f>
        <v>0</v>
      </c>
      <c r="F13" s="46"/>
    </row>
    <row r="14" spans="1:7" x14ac:dyDescent="0.25">
      <c r="A14" s="22" t="s">
        <v>9</v>
      </c>
      <c r="B14" s="43"/>
      <c r="C14" s="43"/>
      <c r="D14" s="43"/>
      <c r="E14" s="43">
        <f>D14-C14</f>
        <v>0</v>
      </c>
      <c r="F14" s="46"/>
    </row>
    <row r="15" spans="1:7" x14ac:dyDescent="0.25">
      <c r="A15" s="12" t="s">
        <v>10</v>
      </c>
      <c r="B15" s="43">
        <f>B14+B13+B12</f>
        <v>212504.28999999998</v>
      </c>
      <c r="C15" s="43">
        <f>C14+C13+C12</f>
        <v>230431</v>
      </c>
      <c r="D15" s="43">
        <f>D14+D13+D12</f>
        <v>239367</v>
      </c>
      <c r="E15" s="43">
        <f>D15-C15</f>
        <v>8936</v>
      </c>
      <c r="F15" s="46"/>
    </row>
    <row r="16" spans="1:7" x14ac:dyDescent="0.25">
      <c r="A16" s="22" t="s">
        <v>19</v>
      </c>
      <c r="B16" s="43">
        <v>11052.94</v>
      </c>
      <c r="C16" s="44">
        <v>10000</v>
      </c>
      <c r="D16" s="43">
        <v>20000</v>
      </c>
      <c r="E16" s="43">
        <f t="shared" ref="E16:E27" si="0">D16-C16</f>
        <v>10000</v>
      </c>
      <c r="F16" s="46"/>
    </row>
    <row r="17" spans="1:6" x14ac:dyDescent="0.25">
      <c r="A17" s="22" t="s">
        <v>20</v>
      </c>
      <c r="B17" s="43">
        <v>98022.41</v>
      </c>
      <c r="C17" s="43">
        <v>30000</v>
      </c>
      <c r="D17" s="43">
        <f>5000+100000</f>
        <v>105000</v>
      </c>
      <c r="E17" s="43">
        <f t="shared" si="0"/>
        <v>75000</v>
      </c>
      <c r="F17" s="46"/>
    </row>
    <row r="18" spans="1:6" x14ac:dyDescent="0.25">
      <c r="A18" s="22" t="s">
        <v>21</v>
      </c>
      <c r="B18" s="43">
        <v>43091.97</v>
      </c>
      <c r="C18" s="43">
        <v>50000</v>
      </c>
      <c r="D18" s="43">
        <f>4500+50000</f>
        <v>54500</v>
      </c>
      <c r="E18" s="43">
        <f t="shared" si="0"/>
        <v>4500</v>
      </c>
      <c r="F18" s="46"/>
    </row>
    <row r="19" spans="1:6" x14ac:dyDescent="0.25">
      <c r="A19" s="12" t="s">
        <v>16</v>
      </c>
      <c r="B19" s="43">
        <f>B18+B17+B16</f>
        <v>152167.32</v>
      </c>
      <c r="C19" s="43">
        <f>C18+C17+C16</f>
        <v>90000</v>
      </c>
      <c r="D19" s="43">
        <f>D18+D17+D16</f>
        <v>179500</v>
      </c>
      <c r="E19" s="43">
        <f>D19-C19</f>
        <v>89500</v>
      </c>
      <c r="F19" s="46"/>
    </row>
    <row r="20" spans="1:6" x14ac:dyDescent="0.25">
      <c r="A20" s="22" t="s">
        <v>22</v>
      </c>
      <c r="B20" s="43"/>
      <c r="C20" s="43"/>
      <c r="D20" s="43"/>
      <c r="E20" s="43">
        <f t="shared" si="0"/>
        <v>0</v>
      </c>
      <c r="F20" s="46"/>
    </row>
    <row r="21" spans="1:6" x14ac:dyDescent="0.25">
      <c r="A21" s="22" t="s">
        <v>23</v>
      </c>
      <c r="B21" s="43">
        <v>13803.15</v>
      </c>
      <c r="C21" s="43">
        <v>120000</v>
      </c>
      <c r="D21" s="43">
        <f>5000+5000</f>
        <v>10000</v>
      </c>
      <c r="E21" s="43">
        <f>D21-C21</f>
        <v>-110000</v>
      </c>
      <c r="F21" s="46"/>
    </row>
    <row r="22" spans="1:6" x14ac:dyDescent="0.25">
      <c r="A22" s="22" t="s">
        <v>24</v>
      </c>
      <c r="B22" s="43"/>
      <c r="C22" s="43"/>
      <c r="D22" s="43"/>
      <c r="E22" s="43"/>
      <c r="F22" s="46"/>
    </row>
    <row r="23" spans="1:6" x14ac:dyDescent="0.25">
      <c r="A23" s="22" t="s">
        <v>25</v>
      </c>
      <c r="B23" s="43"/>
      <c r="C23" s="43"/>
      <c r="D23" s="43"/>
      <c r="E23" s="43"/>
      <c r="F23" s="46"/>
    </row>
    <row r="24" spans="1:6" x14ac:dyDescent="0.25">
      <c r="A24" s="12" t="s">
        <v>17</v>
      </c>
      <c r="B24" s="43">
        <f>B23+B22+B21+B20</f>
        <v>13803.15</v>
      </c>
      <c r="C24" s="43">
        <f>C23+C22+C21+C20</f>
        <v>120000</v>
      </c>
      <c r="D24" s="43">
        <f>D23+D22+D21+D20</f>
        <v>10000</v>
      </c>
      <c r="E24" s="43">
        <f>D24-C24</f>
        <v>-110000</v>
      </c>
      <c r="F24" s="46"/>
    </row>
    <row r="25" spans="1:6" x14ac:dyDescent="0.25">
      <c r="A25" s="22" t="s">
        <v>26</v>
      </c>
      <c r="B25" s="43">
        <v>24991.95</v>
      </c>
      <c r="C25" s="43">
        <v>24000</v>
      </c>
      <c r="D25" s="43">
        <v>5000</v>
      </c>
      <c r="E25" s="43">
        <f t="shared" si="0"/>
        <v>-19000</v>
      </c>
      <c r="F25" s="46"/>
    </row>
    <row r="26" spans="1:6" x14ac:dyDescent="0.25">
      <c r="A26" s="22" t="s">
        <v>27</v>
      </c>
      <c r="B26" s="43"/>
      <c r="C26" s="43"/>
      <c r="D26" s="43"/>
      <c r="E26" s="43">
        <f t="shared" si="0"/>
        <v>0</v>
      </c>
      <c r="F26" s="46"/>
    </row>
    <row r="27" spans="1:6" x14ac:dyDescent="0.25">
      <c r="A27" s="22" t="s">
        <v>28</v>
      </c>
      <c r="B27" s="43"/>
      <c r="C27" s="43"/>
      <c r="D27" s="43"/>
      <c r="E27" s="43">
        <f t="shared" si="0"/>
        <v>0</v>
      </c>
      <c r="F27" s="46"/>
    </row>
    <row r="28" spans="1:6" x14ac:dyDescent="0.25">
      <c r="A28" s="12" t="s">
        <v>18</v>
      </c>
      <c r="B28" s="43">
        <f>B27+B26+B25</f>
        <v>24991.95</v>
      </c>
      <c r="C28" s="43">
        <f>C27+C26+C25</f>
        <v>24000</v>
      </c>
      <c r="D28" s="43">
        <f>D27+D26+D25</f>
        <v>5000</v>
      </c>
      <c r="E28" s="43">
        <f>D28-C28</f>
        <v>-19000</v>
      </c>
      <c r="F28" s="46"/>
    </row>
    <row r="29" spans="1:6" x14ac:dyDescent="0.25">
      <c r="A29" s="25" t="s">
        <v>14</v>
      </c>
      <c r="B29" s="48">
        <f>B28+B24+B19+B15</f>
        <v>403466.70999999996</v>
      </c>
      <c r="C29" s="45">
        <f>C28+C24+C19+C15</f>
        <v>464431</v>
      </c>
      <c r="D29" s="48">
        <f>D28+D24+D19+D15</f>
        <v>433867</v>
      </c>
      <c r="E29" s="78">
        <f>D29-C29</f>
        <v>-30564</v>
      </c>
      <c r="F29" s="46"/>
    </row>
    <row r="30" spans="1:6" x14ac:dyDescent="0.25">
      <c r="A30" s="28"/>
      <c r="B30" s="65"/>
      <c r="C30" s="46"/>
      <c r="D30" s="46"/>
      <c r="E30" s="72"/>
      <c r="F30" s="46"/>
    </row>
    <row r="31" spans="1:6" x14ac:dyDescent="0.25">
      <c r="A31" s="29" t="s">
        <v>88</v>
      </c>
      <c r="B31" s="65"/>
      <c r="C31" s="46"/>
      <c r="D31" s="46"/>
      <c r="E31" s="72"/>
      <c r="F31" s="46"/>
    </row>
    <row r="32" spans="1:6" x14ac:dyDescent="0.25">
      <c r="A32" s="30"/>
      <c r="B32" s="79"/>
      <c r="C32" s="47"/>
      <c r="D32" s="47"/>
      <c r="E32" s="80"/>
      <c r="F32" s="46"/>
    </row>
    <row r="33" spans="1:6" x14ac:dyDescent="0.25">
      <c r="A33" s="22" t="s">
        <v>7</v>
      </c>
      <c r="B33" s="43"/>
      <c r="C33" s="43"/>
      <c r="D33" s="43"/>
      <c r="E33" s="43">
        <f t="shared" ref="E33:E42" si="1">D33-C33</f>
        <v>0</v>
      </c>
      <c r="F33" s="46"/>
    </row>
    <row r="34" spans="1:6" x14ac:dyDescent="0.25">
      <c r="A34" s="22" t="s">
        <v>8</v>
      </c>
      <c r="B34" s="43"/>
      <c r="C34" s="43"/>
      <c r="D34" s="43"/>
      <c r="E34" s="43">
        <f t="shared" si="1"/>
        <v>0</v>
      </c>
      <c r="F34" s="46"/>
    </row>
    <row r="35" spans="1:6" x14ac:dyDescent="0.25">
      <c r="A35" s="22" t="s">
        <v>9</v>
      </c>
      <c r="B35" s="43"/>
      <c r="C35" s="43"/>
      <c r="D35" s="43"/>
      <c r="E35" s="43">
        <f t="shared" si="1"/>
        <v>0</v>
      </c>
      <c r="F35" s="46"/>
    </row>
    <row r="36" spans="1:6" x14ac:dyDescent="0.25">
      <c r="A36" s="12" t="s">
        <v>10</v>
      </c>
      <c r="B36" s="43">
        <f>B35+B34+B33</f>
        <v>0</v>
      </c>
      <c r="C36" s="43">
        <f>C35+C34+C33</f>
        <v>0</v>
      </c>
      <c r="D36" s="43">
        <f>D35+D34+D33</f>
        <v>0</v>
      </c>
      <c r="E36" s="43">
        <f t="shared" si="1"/>
        <v>0</v>
      </c>
      <c r="F36" s="46"/>
    </row>
    <row r="37" spans="1:6" x14ac:dyDescent="0.25">
      <c r="A37" s="22" t="s">
        <v>19</v>
      </c>
      <c r="B37" s="43"/>
      <c r="C37" s="44"/>
      <c r="D37" s="44"/>
      <c r="E37" s="43">
        <f t="shared" si="1"/>
        <v>0</v>
      </c>
      <c r="F37" s="46"/>
    </row>
    <row r="38" spans="1:6" x14ac:dyDescent="0.25">
      <c r="A38" s="22" t="s">
        <v>20</v>
      </c>
      <c r="B38" s="43"/>
      <c r="C38" s="43"/>
      <c r="D38" s="43"/>
      <c r="E38" s="43">
        <f>D39-C38</f>
        <v>0</v>
      </c>
      <c r="F38" s="46"/>
    </row>
    <row r="39" spans="1:6" x14ac:dyDescent="0.25">
      <c r="A39" s="22" t="s">
        <v>21</v>
      </c>
      <c r="B39" s="43"/>
      <c r="C39" s="43"/>
      <c r="D39" s="43"/>
      <c r="E39" s="43">
        <f>D40-C39</f>
        <v>0</v>
      </c>
      <c r="F39" s="46"/>
    </row>
    <row r="40" spans="1:6" x14ac:dyDescent="0.25">
      <c r="A40" s="12" t="s">
        <v>16</v>
      </c>
      <c r="B40" s="43">
        <f>B39+B38+B37</f>
        <v>0</v>
      </c>
      <c r="C40" s="43">
        <f>C39+C38+C37</f>
        <v>0</v>
      </c>
      <c r="D40" s="43">
        <f>D39+D38+D37</f>
        <v>0</v>
      </c>
      <c r="E40" s="43">
        <f t="shared" si="1"/>
        <v>0</v>
      </c>
      <c r="F40" s="46"/>
    </row>
    <row r="41" spans="1:6" x14ac:dyDescent="0.25">
      <c r="A41" s="22" t="s">
        <v>22</v>
      </c>
      <c r="B41" s="43"/>
      <c r="C41" s="43"/>
      <c r="D41" s="43"/>
      <c r="E41" s="43">
        <f t="shared" si="1"/>
        <v>0</v>
      </c>
      <c r="F41" s="46"/>
    </row>
    <row r="42" spans="1:6" x14ac:dyDescent="0.25">
      <c r="A42" s="22" t="s">
        <v>23</v>
      </c>
      <c r="B42" s="43"/>
      <c r="C42" s="43"/>
      <c r="D42" s="43"/>
      <c r="E42" s="43">
        <f t="shared" si="1"/>
        <v>0</v>
      </c>
      <c r="F42" s="46"/>
    </row>
    <row r="43" spans="1:6" x14ac:dyDescent="0.25">
      <c r="A43" s="22" t="s">
        <v>24</v>
      </c>
      <c r="B43" s="43"/>
      <c r="C43" s="43"/>
      <c r="D43" s="43"/>
      <c r="E43" s="43"/>
      <c r="F43" s="46"/>
    </row>
    <row r="44" spans="1:6" x14ac:dyDescent="0.25">
      <c r="A44" s="22" t="s">
        <v>25</v>
      </c>
      <c r="B44" s="43"/>
      <c r="C44" s="43"/>
      <c r="D44" s="43"/>
      <c r="E44" s="43"/>
      <c r="F44" s="46"/>
    </row>
    <row r="45" spans="1:6" x14ac:dyDescent="0.25">
      <c r="A45" s="12" t="s">
        <v>17</v>
      </c>
      <c r="B45" s="43">
        <f>B44+B43+B42+B41</f>
        <v>0</v>
      </c>
      <c r="C45" s="43">
        <f>C44+C43+C42+C41</f>
        <v>0</v>
      </c>
      <c r="D45" s="43">
        <f>D44+D43+D42+D41</f>
        <v>0</v>
      </c>
      <c r="E45" s="43">
        <f t="shared" ref="E45:E50" si="2">D45-C45</f>
        <v>0</v>
      </c>
      <c r="F45" s="46"/>
    </row>
    <row r="46" spans="1:6" x14ac:dyDescent="0.25">
      <c r="A46" s="22" t="s">
        <v>26</v>
      </c>
      <c r="B46" s="43"/>
      <c r="C46" s="43"/>
      <c r="D46" s="43"/>
      <c r="E46" s="43">
        <f t="shared" si="2"/>
        <v>0</v>
      </c>
      <c r="F46" s="46"/>
    </row>
    <row r="47" spans="1:6" x14ac:dyDescent="0.25">
      <c r="A47" s="22" t="s">
        <v>27</v>
      </c>
      <c r="B47" s="43"/>
      <c r="C47" s="43"/>
      <c r="D47" s="43"/>
      <c r="E47" s="43">
        <f t="shared" si="2"/>
        <v>0</v>
      </c>
      <c r="F47" s="46"/>
    </row>
    <row r="48" spans="1:6" x14ac:dyDescent="0.25">
      <c r="A48" s="22" t="s">
        <v>28</v>
      </c>
      <c r="B48" s="43"/>
      <c r="C48" s="43"/>
      <c r="D48" s="43"/>
      <c r="E48" s="43">
        <f t="shared" si="2"/>
        <v>0</v>
      </c>
      <c r="F48" s="46"/>
    </row>
    <row r="49" spans="1:6" x14ac:dyDescent="0.25">
      <c r="A49" s="12" t="s">
        <v>18</v>
      </c>
      <c r="B49" s="43">
        <f>B48+B47+B46</f>
        <v>0</v>
      </c>
      <c r="C49" s="43">
        <f>C48+C47+C46</f>
        <v>0</v>
      </c>
      <c r="D49" s="43">
        <f>D48+D47+D46</f>
        <v>0</v>
      </c>
      <c r="E49" s="43">
        <f t="shared" si="2"/>
        <v>0</v>
      </c>
      <c r="F49" s="46"/>
    </row>
    <row r="50" spans="1:6" x14ac:dyDescent="0.25">
      <c r="A50" s="25" t="s">
        <v>14</v>
      </c>
      <c r="B50" s="48">
        <f>B49+B45+B40+B36</f>
        <v>0</v>
      </c>
      <c r="C50" s="45">
        <f>C49+C45+C40+C36</f>
        <v>0</v>
      </c>
      <c r="D50" s="48">
        <f>D49+D45+D40+D36</f>
        <v>0</v>
      </c>
      <c r="E50" s="78">
        <f t="shared" si="2"/>
        <v>0</v>
      </c>
      <c r="F50" s="46"/>
    </row>
    <row r="51" spans="1:6" x14ac:dyDescent="0.25">
      <c r="A51" s="28"/>
      <c r="B51" s="65"/>
      <c r="C51" s="46"/>
      <c r="D51" s="46"/>
      <c r="E51" s="72"/>
      <c r="F51" s="46"/>
    </row>
    <row r="52" spans="1:6" x14ac:dyDescent="0.25">
      <c r="A52" s="29" t="s">
        <v>30</v>
      </c>
      <c r="B52" s="65"/>
      <c r="C52" s="46"/>
      <c r="D52" s="46"/>
      <c r="E52" s="72"/>
      <c r="F52" s="46"/>
    </row>
    <row r="53" spans="1:6" x14ac:dyDescent="0.25">
      <c r="A53" s="30"/>
      <c r="B53" s="79"/>
      <c r="C53" s="47"/>
      <c r="D53" s="47"/>
      <c r="E53" s="80"/>
      <c r="F53" s="46"/>
    </row>
    <row r="54" spans="1:6" x14ac:dyDescent="0.25">
      <c r="A54" s="22" t="s">
        <v>7</v>
      </c>
      <c r="B54" s="43">
        <f>B33+B12</f>
        <v>170130.87</v>
      </c>
      <c r="C54" s="43">
        <f t="shared" ref="C54:D69" si="3">C33+C12</f>
        <v>180431</v>
      </c>
      <c r="D54" s="43">
        <f t="shared" si="3"/>
        <v>189367</v>
      </c>
      <c r="E54" s="43">
        <f>D54-C54</f>
        <v>8936</v>
      </c>
      <c r="F54" s="46"/>
    </row>
    <row r="55" spans="1:6" x14ac:dyDescent="0.25">
      <c r="A55" s="22" t="s">
        <v>8</v>
      </c>
      <c r="B55" s="43">
        <f t="shared" ref="B55:D70" si="4">B34+B13</f>
        <v>42373.42</v>
      </c>
      <c r="C55" s="43">
        <f t="shared" si="3"/>
        <v>50000</v>
      </c>
      <c r="D55" s="43">
        <f t="shared" si="3"/>
        <v>50000</v>
      </c>
      <c r="E55" s="43">
        <f t="shared" ref="E55:E71" si="5">D55-C55</f>
        <v>0</v>
      </c>
      <c r="F55" s="46"/>
    </row>
    <row r="56" spans="1:6" x14ac:dyDescent="0.25">
      <c r="A56" s="22" t="s">
        <v>9</v>
      </c>
      <c r="B56" s="43">
        <f t="shared" si="4"/>
        <v>0</v>
      </c>
      <c r="C56" s="43">
        <f t="shared" si="3"/>
        <v>0</v>
      </c>
      <c r="D56" s="43">
        <f t="shared" si="3"/>
        <v>0</v>
      </c>
      <c r="E56" s="43">
        <f t="shared" si="5"/>
        <v>0</v>
      </c>
      <c r="F56" s="46"/>
    </row>
    <row r="57" spans="1:6" x14ac:dyDescent="0.25">
      <c r="A57" s="12" t="s">
        <v>10</v>
      </c>
      <c r="B57" s="43">
        <f t="shared" si="4"/>
        <v>212504.28999999998</v>
      </c>
      <c r="C57" s="43">
        <f t="shared" si="3"/>
        <v>230431</v>
      </c>
      <c r="D57" s="43">
        <f t="shared" si="3"/>
        <v>239367</v>
      </c>
      <c r="E57" s="43">
        <f t="shared" si="5"/>
        <v>8936</v>
      </c>
      <c r="F57" s="46"/>
    </row>
    <row r="58" spans="1:6" x14ac:dyDescent="0.25">
      <c r="A58" s="22" t="s">
        <v>19</v>
      </c>
      <c r="B58" s="43">
        <f t="shared" si="4"/>
        <v>11052.94</v>
      </c>
      <c r="C58" s="44">
        <f t="shared" si="3"/>
        <v>10000</v>
      </c>
      <c r="D58" s="43">
        <f t="shared" si="3"/>
        <v>20000</v>
      </c>
      <c r="E58" s="43">
        <f t="shared" si="5"/>
        <v>10000</v>
      </c>
      <c r="F58" s="46"/>
    </row>
    <row r="59" spans="1:6" x14ac:dyDescent="0.25">
      <c r="A59" s="22" t="s">
        <v>20</v>
      </c>
      <c r="B59" s="43">
        <f t="shared" si="4"/>
        <v>98022.41</v>
      </c>
      <c r="C59" s="43">
        <f t="shared" si="3"/>
        <v>30000</v>
      </c>
      <c r="D59" s="43">
        <f>D39+D17</f>
        <v>105000</v>
      </c>
      <c r="E59" s="43">
        <f t="shared" si="5"/>
        <v>75000</v>
      </c>
      <c r="F59" s="46"/>
    </row>
    <row r="60" spans="1:6" x14ac:dyDescent="0.25">
      <c r="A60" s="22" t="s">
        <v>21</v>
      </c>
      <c r="B60" s="43">
        <f t="shared" si="4"/>
        <v>43091.97</v>
      </c>
      <c r="C60" s="43">
        <f t="shared" si="3"/>
        <v>50000</v>
      </c>
      <c r="D60" s="43">
        <f t="shared" si="3"/>
        <v>54500</v>
      </c>
      <c r="E60" s="43">
        <f t="shared" si="5"/>
        <v>4500</v>
      </c>
      <c r="F60" s="46"/>
    </row>
    <row r="61" spans="1:6" x14ac:dyDescent="0.25">
      <c r="A61" s="12" t="s">
        <v>16</v>
      </c>
      <c r="B61" s="43">
        <f t="shared" si="4"/>
        <v>152167.32</v>
      </c>
      <c r="C61" s="43">
        <f t="shared" si="3"/>
        <v>90000</v>
      </c>
      <c r="D61" s="43">
        <f t="shared" si="3"/>
        <v>179500</v>
      </c>
      <c r="E61" s="43">
        <f t="shared" si="5"/>
        <v>89500</v>
      </c>
      <c r="F61" s="46"/>
    </row>
    <row r="62" spans="1:6" x14ac:dyDescent="0.25">
      <c r="A62" s="22" t="s">
        <v>22</v>
      </c>
      <c r="B62" s="43">
        <f t="shared" si="4"/>
        <v>0</v>
      </c>
      <c r="C62" s="43">
        <f t="shared" si="3"/>
        <v>0</v>
      </c>
      <c r="D62" s="43">
        <f t="shared" si="3"/>
        <v>0</v>
      </c>
      <c r="E62" s="43">
        <f t="shared" si="5"/>
        <v>0</v>
      </c>
      <c r="F62" s="46"/>
    </row>
    <row r="63" spans="1:6" x14ac:dyDescent="0.25">
      <c r="A63" s="22" t="s">
        <v>23</v>
      </c>
      <c r="B63" s="43">
        <f t="shared" si="4"/>
        <v>13803.15</v>
      </c>
      <c r="C63" s="43">
        <f t="shared" si="3"/>
        <v>120000</v>
      </c>
      <c r="D63" s="43">
        <f t="shared" si="3"/>
        <v>10000</v>
      </c>
      <c r="E63" s="43">
        <f t="shared" si="5"/>
        <v>-110000</v>
      </c>
      <c r="F63" s="46"/>
    </row>
    <row r="64" spans="1:6" x14ac:dyDescent="0.25">
      <c r="A64" s="22" t="s">
        <v>24</v>
      </c>
      <c r="B64" s="43">
        <f t="shared" si="4"/>
        <v>0</v>
      </c>
      <c r="C64" s="43">
        <f t="shared" si="3"/>
        <v>0</v>
      </c>
      <c r="D64" s="43">
        <f t="shared" si="3"/>
        <v>0</v>
      </c>
      <c r="E64" s="43">
        <f t="shared" si="5"/>
        <v>0</v>
      </c>
      <c r="F64" s="46"/>
    </row>
    <row r="65" spans="1:6" x14ac:dyDescent="0.25">
      <c r="A65" s="22" t="s">
        <v>25</v>
      </c>
      <c r="B65" s="43">
        <f t="shared" si="4"/>
        <v>0</v>
      </c>
      <c r="C65" s="43">
        <f t="shared" si="3"/>
        <v>0</v>
      </c>
      <c r="D65" s="43">
        <f t="shared" si="3"/>
        <v>0</v>
      </c>
      <c r="E65" s="43">
        <f t="shared" si="5"/>
        <v>0</v>
      </c>
      <c r="F65" s="46"/>
    </row>
    <row r="66" spans="1:6" x14ac:dyDescent="0.25">
      <c r="A66" s="12" t="s">
        <v>17</v>
      </c>
      <c r="B66" s="43">
        <f t="shared" si="4"/>
        <v>13803.15</v>
      </c>
      <c r="C66" s="43">
        <f t="shared" si="3"/>
        <v>120000</v>
      </c>
      <c r="D66" s="43">
        <f t="shared" si="3"/>
        <v>10000</v>
      </c>
      <c r="E66" s="43">
        <f t="shared" si="5"/>
        <v>-110000</v>
      </c>
      <c r="F66" s="46"/>
    </row>
    <row r="67" spans="1:6" x14ac:dyDescent="0.25">
      <c r="A67" s="22" t="s">
        <v>26</v>
      </c>
      <c r="B67" s="43">
        <f t="shared" si="4"/>
        <v>24991.95</v>
      </c>
      <c r="C67" s="43">
        <f t="shared" si="3"/>
        <v>24000</v>
      </c>
      <c r="D67" s="43">
        <f t="shared" si="3"/>
        <v>5000</v>
      </c>
      <c r="E67" s="43">
        <f t="shared" si="5"/>
        <v>-19000</v>
      </c>
      <c r="F67" s="46"/>
    </row>
    <row r="68" spans="1:6" x14ac:dyDescent="0.25">
      <c r="A68" s="22" t="s">
        <v>27</v>
      </c>
      <c r="B68" s="43">
        <f t="shared" si="4"/>
        <v>0</v>
      </c>
      <c r="C68" s="43">
        <f t="shared" si="3"/>
        <v>0</v>
      </c>
      <c r="D68" s="43">
        <f t="shared" si="3"/>
        <v>0</v>
      </c>
      <c r="E68" s="43">
        <f t="shared" si="5"/>
        <v>0</v>
      </c>
      <c r="F68" s="46"/>
    </row>
    <row r="69" spans="1:6" x14ac:dyDescent="0.25">
      <c r="A69" s="22" t="s">
        <v>28</v>
      </c>
      <c r="B69" s="43">
        <f t="shared" si="4"/>
        <v>0</v>
      </c>
      <c r="C69" s="43">
        <f t="shared" si="3"/>
        <v>0</v>
      </c>
      <c r="D69" s="43">
        <f t="shared" si="3"/>
        <v>0</v>
      </c>
      <c r="E69" s="43">
        <f t="shared" si="5"/>
        <v>0</v>
      </c>
      <c r="F69" s="46"/>
    </row>
    <row r="70" spans="1:6" x14ac:dyDescent="0.25">
      <c r="A70" s="12" t="s">
        <v>18</v>
      </c>
      <c r="B70" s="43">
        <f t="shared" si="4"/>
        <v>24991.95</v>
      </c>
      <c r="C70" s="43">
        <f t="shared" si="4"/>
        <v>24000</v>
      </c>
      <c r="D70" s="43">
        <f t="shared" si="4"/>
        <v>5000</v>
      </c>
      <c r="E70" s="43">
        <f t="shared" si="5"/>
        <v>-19000</v>
      </c>
      <c r="F70" s="46"/>
    </row>
    <row r="71" spans="1:6" x14ac:dyDescent="0.25">
      <c r="A71" s="25" t="s">
        <v>11</v>
      </c>
      <c r="B71" s="43">
        <f t="shared" ref="B71:D71" si="6">B50+B29</f>
        <v>403466.70999999996</v>
      </c>
      <c r="C71" s="44">
        <f t="shared" si="6"/>
        <v>464431</v>
      </c>
      <c r="D71" s="43">
        <f t="shared" si="6"/>
        <v>433867</v>
      </c>
      <c r="E71" s="43">
        <f t="shared" si="5"/>
        <v>-30564</v>
      </c>
      <c r="F71" s="46"/>
    </row>
    <row r="72" spans="1:6" x14ac:dyDescent="0.25">
      <c r="A72" s="12"/>
      <c r="B72" s="43"/>
      <c r="C72" s="43"/>
      <c r="D72" s="43"/>
      <c r="E72" s="81"/>
      <c r="F72" s="46"/>
    </row>
    <row r="73" spans="1:6" x14ac:dyDescent="0.25">
      <c r="A73" s="29" t="s">
        <v>31</v>
      </c>
      <c r="B73" s="46"/>
      <c r="C73" s="46"/>
      <c r="D73" s="46"/>
      <c r="E73" s="72"/>
      <c r="F73" s="46"/>
    </row>
    <row r="74" spans="1:6" x14ac:dyDescent="0.25">
      <c r="A74" s="30"/>
      <c r="B74" s="47"/>
      <c r="C74" s="47"/>
      <c r="D74" s="47"/>
      <c r="E74" s="80"/>
      <c r="F74" s="46"/>
    </row>
    <row r="75" spans="1:6" x14ac:dyDescent="0.25">
      <c r="A75" s="22" t="s">
        <v>7</v>
      </c>
      <c r="B75" s="43">
        <f t="shared" ref="B75:D90" si="7">B54</f>
        <v>170130.87</v>
      </c>
      <c r="C75" s="43">
        <f t="shared" si="7"/>
        <v>180431</v>
      </c>
      <c r="D75" s="43">
        <f t="shared" si="7"/>
        <v>189367</v>
      </c>
      <c r="E75" s="43">
        <f>D75-C75</f>
        <v>8936</v>
      </c>
      <c r="F75" s="46"/>
    </row>
    <row r="76" spans="1:6" x14ac:dyDescent="0.25">
      <c r="A76" s="22" t="s">
        <v>8</v>
      </c>
      <c r="B76" s="43">
        <f t="shared" si="7"/>
        <v>42373.42</v>
      </c>
      <c r="C76" s="43">
        <f t="shared" si="7"/>
        <v>50000</v>
      </c>
      <c r="D76" s="43">
        <f t="shared" si="7"/>
        <v>50000</v>
      </c>
      <c r="E76" s="43">
        <f t="shared" ref="E76:E92" si="8">D76-C76</f>
        <v>0</v>
      </c>
      <c r="F76" s="46"/>
    </row>
    <row r="77" spans="1:6" x14ac:dyDescent="0.25">
      <c r="A77" s="22" t="s">
        <v>9</v>
      </c>
      <c r="B77" s="43">
        <f t="shared" si="7"/>
        <v>0</v>
      </c>
      <c r="C77" s="43">
        <f t="shared" si="7"/>
        <v>0</v>
      </c>
      <c r="D77" s="43">
        <f t="shared" si="7"/>
        <v>0</v>
      </c>
      <c r="E77" s="43">
        <f t="shared" si="8"/>
        <v>0</v>
      </c>
      <c r="F77" s="46"/>
    </row>
    <row r="78" spans="1:6" x14ac:dyDescent="0.25">
      <c r="A78" s="12" t="s">
        <v>10</v>
      </c>
      <c r="B78" s="43">
        <f t="shared" si="7"/>
        <v>212504.28999999998</v>
      </c>
      <c r="C78" s="43">
        <f t="shared" si="7"/>
        <v>230431</v>
      </c>
      <c r="D78" s="43">
        <f t="shared" si="7"/>
        <v>239367</v>
      </c>
      <c r="E78" s="43">
        <f t="shared" si="8"/>
        <v>8936</v>
      </c>
      <c r="F78" s="46"/>
    </row>
    <row r="79" spans="1:6" x14ac:dyDescent="0.25">
      <c r="A79" s="22" t="s">
        <v>19</v>
      </c>
      <c r="B79" s="43">
        <f t="shared" si="7"/>
        <v>11052.94</v>
      </c>
      <c r="C79" s="43">
        <f t="shared" si="7"/>
        <v>10000</v>
      </c>
      <c r="D79" s="43">
        <f t="shared" si="7"/>
        <v>20000</v>
      </c>
      <c r="E79" s="43">
        <f t="shared" si="8"/>
        <v>10000</v>
      </c>
      <c r="F79" s="46"/>
    </row>
    <row r="80" spans="1:6" x14ac:dyDescent="0.25">
      <c r="A80" s="22" t="s">
        <v>20</v>
      </c>
      <c r="B80" s="43">
        <f t="shared" si="7"/>
        <v>98022.41</v>
      </c>
      <c r="C80" s="43">
        <f t="shared" si="7"/>
        <v>30000</v>
      </c>
      <c r="D80" s="43">
        <f t="shared" si="7"/>
        <v>105000</v>
      </c>
      <c r="E80" s="43">
        <f t="shared" si="8"/>
        <v>75000</v>
      </c>
      <c r="F80" s="46"/>
    </row>
    <row r="81" spans="1:6" x14ac:dyDescent="0.25">
      <c r="A81" s="22" t="s">
        <v>21</v>
      </c>
      <c r="B81" s="43">
        <f t="shared" si="7"/>
        <v>43091.97</v>
      </c>
      <c r="C81" s="43">
        <f t="shared" si="7"/>
        <v>50000</v>
      </c>
      <c r="D81" s="43">
        <f t="shared" si="7"/>
        <v>54500</v>
      </c>
      <c r="E81" s="81">
        <f t="shared" si="8"/>
        <v>4500</v>
      </c>
      <c r="F81" s="65" t="s">
        <v>2</v>
      </c>
    </row>
    <row r="82" spans="1:6" x14ac:dyDescent="0.25">
      <c r="A82" s="12" t="s">
        <v>16</v>
      </c>
      <c r="B82" s="43">
        <f t="shared" si="7"/>
        <v>152167.32</v>
      </c>
      <c r="C82" s="43">
        <f t="shared" si="7"/>
        <v>90000</v>
      </c>
      <c r="D82" s="43">
        <f t="shared" si="7"/>
        <v>179500</v>
      </c>
      <c r="E82" s="81">
        <f t="shared" si="8"/>
        <v>89500</v>
      </c>
      <c r="F82" s="65"/>
    </row>
    <row r="83" spans="1:6" x14ac:dyDescent="0.25">
      <c r="A83" s="22" t="s">
        <v>22</v>
      </c>
      <c r="B83" s="43">
        <f t="shared" si="7"/>
        <v>0</v>
      </c>
      <c r="C83" s="43">
        <f t="shared" si="7"/>
        <v>0</v>
      </c>
      <c r="D83" s="43">
        <f t="shared" si="7"/>
        <v>0</v>
      </c>
      <c r="E83" s="81">
        <f t="shared" si="8"/>
        <v>0</v>
      </c>
      <c r="F83" s="65"/>
    </row>
    <row r="84" spans="1:6" x14ac:dyDescent="0.25">
      <c r="A84" s="22" t="s">
        <v>23</v>
      </c>
      <c r="B84" s="43">
        <f t="shared" si="7"/>
        <v>13803.15</v>
      </c>
      <c r="C84" s="43">
        <f t="shared" si="7"/>
        <v>120000</v>
      </c>
      <c r="D84" s="43">
        <f t="shared" si="7"/>
        <v>10000</v>
      </c>
      <c r="E84" s="81">
        <f t="shared" si="8"/>
        <v>-110000</v>
      </c>
      <c r="F84" s="65"/>
    </row>
    <row r="85" spans="1:6" x14ac:dyDescent="0.25">
      <c r="A85" s="22" t="s">
        <v>24</v>
      </c>
      <c r="B85" s="43">
        <f t="shared" si="7"/>
        <v>0</v>
      </c>
      <c r="C85" s="43">
        <f t="shared" si="7"/>
        <v>0</v>
      </c>
      <c r="D85" s="43">
        <f t="shared" si="7"/>
        <v>0</v>
      </c>
      <c r="E85" s="81">
        <f t="shared" si="8"/>
        <v>0</v>
      </c>
      <c r="F85" s="65"/>
    </row>
    <row r="86" spans="1:6" x14ac:dyDescent="0.25">
      <c r="A86" s="22" t="s">
        <v>25</v>
      </c>
      <c r="B86" s="43">
        <f t="shared" si="7"/>
        <v>0</v>
      </c>
      <c r="C86" s="43">
        <f t="shared" si="7"/>
        <v>0</v>
      </c>
      <c r="D86" s="43">
        <f t="shared" si="7"/>
        <v>0</v>
      </c>
      <c r="E86" s="81">
        <f t="shared" si="8"/>
        <v>0</v>
      </c>
      <c r="F86" s="65"/>
    </row>
    <row r="87" spans="1:6" x14ac:dyDescent="0.25">
      <c r="A87" s="12" t="s">
        <v>17</v>
      </c>
      <c r="B87" s="43">
        <f t="shared" si="7"/>
        <v>13803.15</v>
      </c>
      <c r="C87" s="43">
        <f t="shared" si="7"/>
        <v>120000</v>
      </c>
      <c r="D87" s="43">
        <f t="shared" si="7"/>
        <v>10000</v>
      </c>
      <c r="E87" s="81">
        <f t="shared" si="8"/>
        <v>-110000</v>
      </c>
      <c r="F87" s="65"/>
    </row>
    <row r="88" spans="1:6" x14ac:dyDescent="0.25">
      <c r="A88" s="22" t="s">
        <v>26</v>
      </c>
      <c r="B88" s="43">
        <f t="shared" si="7"/>
        <v>24991.95</v>
      </c>
      <c r="C88" s="43">
        <f t="shared" si="7"/>
        <v>24000</v>
      </c>
      <c r="D88" s="43">
        <f t="shared" si="7"/>
        <v>5000</v>
      </c>
      <c r="E88" s="81">
        <f t="shared" si="8"/>
        <v>-19000</v>
      </c>
      <c r="F88" s="65"/>
    </row>
    <row r="89" spans="1:6" x14ac:dyDescent="0.25">
      <c r="A89" s="22" t="s">
        <v>27</v>
      </c>
      <c r="B89" s="43">
        <f t="shared" si="7"/>
        <v>0</v>
      </c>
      <c r="C89" s="43">
        <f t="shared" si="7"/>
        <v>0</v>
      </c>
      <c r="D89" s="43">
        <f t="shared" si="7"/>
        <v>0</v>
      </c>
      <c r="E89" s="81">
        <f t="shared" si="8"/>
        <v>0</v>
      </c>
      <c r="F89" s="65"/>
    </row>
    <row r="90" spans="1:6" x14ac:dyDescent="0.25">
      <c r="A90" s="22" t="s">
        <v>28</v>
      </c>
      <c r="B90" s="43">
        <f t="shared" si="7"/>
        <v>0</v>
      </c>
      <c r="C90" s="43">
        <f t="shared" si="7"/>
        <v>0</v>
      </c>
      <c r="D90" s="43">
        <f t="shared" si="7"/>
        <v>0</v>
      </c>
      <c r="E90" s="81">
        <f t="shared" si="8"/>
        <v>0</v>
      </c>
      <c r="F90" s="65"/>
    </row>
    <row r="91" spans="1:6" x14ac:dyDescent="0.25">
      <c r="A91" s="12" t="s">
        <v>18</v>
      </c>
      <c r="B91" s="43">
        <f t="shared" ref="B91:D92" si="9">B70</f>
        <v>24991.95</v>
      </c>
      <c r="C91" s="43">
        <f t="shared" si="9"/>
        <v>24000</v>
      </c>
      <c r="D91" s="43">
        <f t="shared" si="9"/>
        <v>5000</v>
      </c>
      <c r="E91" s="81">
        <f t="shared" si="8"/>
        <v>-19000</v>
      </c>
      <c r="F91" s="65"/>
    </row>
    <row r="92" spans="1:6" x14ac:dyDescent="0.25">
      <c r="A92" s="25" t="s">
        <v>32</v>
      </c>
      <c r="B92" s="43">
        <f t="shared" si="9"/>
        <v>403466.70999999996</v>
      </c>
      <c r="C92" s="43">
        <f t="shared" si="9"/>
        <v>464431</v>
      </c>
      <c r="D92" s="43">
        <f t="shared" si="9"/>
        <v>433867</v>
      </c>
      <c r="E92" s="82">
        <f t="shared" si="8"/>
        <v>-30564</v>
      </c>
      <c r="F92" s="65"/>
    </row>
    <row r="93" spans="1:6" x14ac:dyDescent="0.25">
      <c r="A93" s="12"/>
      <c r="B93" s="43"/>
      <c r="C93" s="43"/>
      <c r="D93" s="43"/>
      <c r="E93" s="81"/>
      <c r="F93" s="65"/>
    </row>
    <row r="94" spans="1:6" x14ac:dyDescent="0.25">
      <c r="A94" s="29" t="s">
        <v>15</v>
      </c>
      <c r="B94" s="83"/>
      <c r="C94" s="46"/>
      <c r="D94" s="46"/>
      <c r="E94" s="72"/>
      <c r="F94" s="65"/>
    </row>
    <row r="95" spans="1:6" x14ac:dyDescent="0.25">
      <c r="A95" s="30"/>
      <c r="B95" s="46"/>
      <c r="C95" s="46"/>
      <c r="D95" s="46"/>
      <c r="E95" s="72"/>
      <c r="F95" s="65"/>
    </row>
    <row r="96" spans="1:6" x14ac:dyDescent="0.25">
      <c r="A96" s="22" t="s">
        <v>7</v>
      </c>
      <c r="B96" s="43">
        <f>B75</f>
        <v>170130.87</v>
      </c>
      <c r="C96" s="43">
        <f>C75</f>
        <v>180431</v>
      </c>
      <c r="D96" s="43">
        <f>D75</f>
        <v>189367</v>
      </c>
      <c r="E96" s="43">
        <f>D96-C96</f>
        <v>8936</v>
      </c>
      <c r="F96" s="46"/>
    </row>
    <row r="97" spans="1:6" x14ac:dyDescent="0.25">
      <c r="A97" s="22" t="s">
        <v>8</v>
      </c>
      <c r="B97" s="43">
        <f t="shared" ref="B97:D112" si="10">B76</f>
        <v>42373.42</v>
      </c>
      <c r="C97" s="43">
        <f t="shared" si="10"/>
        <v>50000</v>
      </c>
      <c r="D97" s="43">
        <f t="shared" si="10"/>
        <v>50000</v>
      </c>
      <c r="E97" s="43">
        <f t="shared" ref="E97:E113" si="11">D97-C97</f>
        <v>0</v>
      </c>
      <c r="F97" s="46"/>
    </row>
    <row r="98" spans="1:6" x14ac:dyDescent="0.25">
      <c r="A98" s="22" t="s">
        <v>9</v>
      </c>
      <c r="B98" s="43">
        <f t="shared" si="10"/>
        <v>0</v>
      </c>
      <c r="C98" s="43">
        <f t="shared" si="10"/>
        <v>0</v>
      </c>
      <c r="D98" s="43">
        <f t="shared" si="10"/>
        <v>0</v>
      </c>
      <c r="E98" s="43">
        <f t="shared" si="11"/>
        <v>0</v>
      </c>
      <c r="F98" s="46"/>
    </row>
    <row r="99" spans="1:6" x14ac:dyDescent="0.25">
      <c r="A99" s="12" t="s">
        <v>10</v>
      </c>
      <c r="B99" s="43">
        <f t="shared" si="10"/>
        <v>212504.28999999998</v>
      </c>
      <c r="C99" s="43">
        <f t="shared" si="10"/>
        <v>230431</v>
      </c>
      <c r="D99" s="43">
        <f t="shared" si="10"/>
        <v>239367</v>
      </c>
      <c r="E99" s="43">
        <f t="shared" si="11"/>
        <v>8936</v>
      </c>
      <c r="F99" s="46"/>
    </row>
    <row r="100" spans="1:6" x14ac:dyDescent="0.25">
      <c r="A100" s="22" t="s">
        <v>19</v>
      </c>
      <c r="B100" s="43">
        <f t="shared" si="10"/>
        <v>11052.94</v>
      </c>
      <c r="C100" s="43">
        <f t="shared" si="10"/>
        <v>10000</v>
      </c>
      <c r="D100" s="43">
        <f t="shared" si="10"/>
        <v>20000</v>
      </c>
      <c r="E100" s="43">
        <f t="shared" si="11"/>
        <v>10000</v>
      </c>
      <c r="F100" s="46"/>
    </row>
    <row r="101" spans="1:6" x14ac:dyDescent="0.25">
      <c r="A101" s="22" t="s">
        <v>20</v>
      </c>
      <c r="B101" s="43">
        <f t="shared" si="10"/>
        <v>98022.41</v>
      </c>
      <c r="C101" s="43">
        <f t="shared" si="10"/>
        <v>30000</v>
      </c>
      <c r="D101" s="43">
        <f t="shared" si="10"/>
        <v>105000</v>
      </c>
      <c r="E101" s="43">
        <f t="shared" si="11"/>
        <v>75000</v>
      </c>
      <c r="F101" s="46"/>
    </row>
    <row r="102" spans="1:6" x14ac:dyDescent="0.25">
      <c r="A102" s="22" t="s">
        <v>21</v>
      </c>
      <c r="B102" s="43">
        <f t="shared" si="10"/>
        <v>43091.97</v>
      </c>
      <c r="C102" s="43">
        <f t="shared" si="10"/>
        <v>50000</v>
      </c>
      <c r="D102" s="43">
        <f t="shared" si="10"/>
        <v>54500</v>
      </c>
      <c r="E102" s="43">
        <f t="shared" si="11"/>
        <v>4500</v>
      </c>
      <c r="F102" s="65" t="s">
        <v>2</v>
      </c>
    </row>
    <row r="103" spans="1:6" x14ac:dyDescent="0.25">
      <c r="A103" s="12" t="s">
        <v>16</v>
      </c>
      <c r="B103" s="43">
        <f t="shared" si="10"/>
        <v>152167.32</v>
      </c>
      <c r="C103" s="43">
        <f t="shared" si="10"/>
        <v>90000</v>
      </c>
      <c r="D103" s="43">
        <f t="shared" si="10"/>
        <v>179500</v>
      </c>
      <c r="E103" s="43">
        <f t="shared" si="11"/>
        <v>89500</v>
      </c>
      <c r="F103" s="65"/>
    </row>
    <row r="104" spans="1:6" x14ac:dyDescent="0.25">
      <c r="A104" s="22" t="s">
        <v>22</v>
      </c>
      <c r="B104" s="43">
        <f t="shared" si="10"/>
        <v>0</v>
      </c>
      <c r="C104" s="43">
        <f t="shared" si="10"/>
        <v>0</v>
      </c>
      <c r="D104" s="43">
        <f t="shared" si="10"/>
        <v>0</v>
      </c>
      <c r="E104" s="43">
        <f t="shared" si="11"/>
        <v>0</v>
      </c>
      <c r="F104" s="65"/>
    </row>
    <row r="105" spans="1:6" x14ac:dyDescent="0.25">
      <c r="A105" s="22" t="s">
        <v>23</v>
      </c>
      <c r="B105" s="43">
        <f t="shared" si="10"/>
        <v>13803.15</v>
      </c>
      <c r="C105" s="43">
        <f t="shared" si="10"/>
        <v>120000</v>
      </c>
      <c r="D105" s="43">
        <f t="shared" si="10"/>
        <v>10000</v>
      </c>
      <c r="E105" s="43">
        <f t="shared" si="11"/>
        <v>-110000</v>
      </c>
      <c r="F105" s="65"/>
    </row>
    <row r="106" spans="1:6" x14ac:dyDescent="0.25">
      <c r="A106" s="22" t="s">
        <v>24</v>
      </c>
      <c r="B106" s="43">
        <f t="shared" si="10"/>
        <v>0</v>
      </c>
      <c r="C106" s="43">
        <f t="shared" si="10"/>
        <v>0</v>
      </c>
      <c r="D106" s="43">
        <f t="shared" si="10"/>
        <v>0</v>
      </c>
      <c r="E106" s="43">
        <f t="shared" si="11"/>
        <v>0</v>
      </c>
      <c r="F106" s="65"/>
    </row>
    <row r="107" spans="1:6" x14ac:dyDescent="0.25">
      <c r="A107" s="22" t="s">
        <v>25</v>
      </c>
      <c r="B107" s="43">
        <f t="shared" si="10"/>
        <v>0</v>
      </c>
      <c r="C107" s="43">
        <f t="shared" si="10"/>
        <v>0</v>
      </c>
      <c r="D107" s="43">
        <f t="shared" si="10"/>
        <v>0</v>
      </c>
      <c r="E107" s="43">
        <f t="shared" si="11"/>
        <v>0</v>
      </c>
      <c r="F107" s="65"/>
    </row>
    <row r="108" spans="1:6" x14ac:dyDescent="0.25">
      <c r="A108" s="12" t="s">
        <v>17</v>
      </c>
      <c r="B108" s="43">
        <f t="shared" si="10"/>
        <v>13803.15</v>
      </c>
      <c r="C108" s="43">
        <f t="shared" si="10"/>
        <v>120000</v>
      </c>
      <c r="D108" s="43">
        <f t="shared" si="10"/>
        <v>10000</v>
      </c>
      <c r="E108" s="43">
        <f t="shared" si="11"/>
        <v>-110000</v>
      </c>
      <c r="F108" s="65"/>
    </row>
    <row r="109" spans="1:6" x14ac:dyDescent="0.25">
      <c r="A109" s="22" t="s">
        <v>26</v>
      </c>
      <c r="B109" s="43">
        <f t="shared" si="10"/>
        <v>24991.95</v>
      </c>
      <c r="C109" s="43">
        <f t="shared" si="10"/>
        <v>24000</v>
      </c>
      <c r="D109" s="43">
        <f t="shared" si="10"/>
        <v>5000</v>
      </c>
      <c r="E109" s="43">
        <f t="shared" si="11"/>
        <v>-19000</v>
      </c>
      <c r="F109" s="65"/>
    </row>
    <row r="110" spans="1:6" x14ac:dyDescent="0.25">
      <c r="A110" s="22" t="s">
        <v>27</v>
      </c>
      <c r="B110" s="43">
        <f t="shared" si="10"/>
        <v>0</v>
      </c>
      <c r="C110" s="43">
        <f t="shared" si="10"/>
        <v>0</v>
      </c>
      <c r="D110" s="43">
        <f t="shared" si="10"/>
        <v>0</v>
      </c>
      <c r="E110" s="43">
        <f t="shared" si="11"/>
        <v>0</v>
      </c>
      <c r="F110" s="65"/>
    </row>
    <row r="111" spans="1:6" x14ac:dyDescent="0.25">
      <c r="A111" s="22" t="s">
        <v>28</v>
      </c>
      <c r="B111" s="43">
        <f t="shared" si="10"/>
        <v>0</v>
      </c>
      <c r="C111" s="43">
        <f t="shared" si="10"/>
        <v>0</v>
      </c>
      <c r="D111" s="43">
        <f t="shared" si="10"/>
        <v>0</v>
      </c>
      <c r="E111" s="43">
        <f t="shared" si="11"/>
        <v>0</v>
      </c>
      <c r="F111" s="65"/>
    </row>
    <row r="112" spans="1:6" x14ac:dyDescent="0.25">
      <c r="A112" s="12" t="s">
        <v>18</v>
      </c>
      <c r="B112" s="43">
        <f t="shared" si="10"/>
        <v>24991.95</v>
      </c>
      <c r="C112" s="43">
        <f t="shared" si="10"/>
        <v>24000</v>
      </c>
      <c r="D112" s="43">
        <f t="shared" si="10"/>
        <v>5000</v>
      </c>
      <c r="E112" s="43">
        <f t="shared" si="11"/>
        <v>-19000</v>
      </c>
      <c r="F112" s="65"/>
    </row>
    <row r="113" spans="1:6" x14ac:dyDescent="0.25">
      <c r="A113" s="25" t="s">
        <v>15</v>
      </c>
      <c r="B113" s="48">
        <f t="shared" ref="B113:D113" si="12">B92</f>
        <v>403466.70999999996</v>
      </c>
      <c r="C113" s="48">
        <f t="shared" si="12"/>
        <v>464431</v>
      </c>
      <c r="D113" s="48">
        <f t="shared" si="12"/>
        <v>433867</v>
      </c>
      <c r="E113" s="48">
        <f t="shared" si="11"/>
        <v>-30564</v>
      </c>
      <c r="F113" s="65"/>
    </row>
    <row r="114" spans="1:6" x14ac:dyDescent="0.25">
      <c r="B114" s="65"/>
      <c r="C114" s="43"/>
      <c r="D114" s="65"/>
      <c r="E114" s="65"/>
      <c r="F114" s="65"/>
    </row>
    <row r="115" spans="1:6" x14ac:dyDescent="0.25">
      <c r="B115" s="65"/>
      <c r="C115" s="65"/>
      <c r="D115" s="65"/>
      <c r="E115" s="65"/>
      <c r="F115" s="65"/>
    </row>
    <row r="116" spans="1:6" x14ac:dyDescent="0.25">
      <c r="B116" s="65"/>
      <c r="C116" s="65"/>
      <c r="D116" s="65"/>
      <c r="E116" s="65"/>
      <c r="F116" s="65"/>
    </row>
    <row r="117" spans="1:6" x14ac:dyDescent="0.25">
      <c r="B117" s="65"/>
      <c r="C117" s="65"/>
      <c r="D117" s="65"/>
      <c r="E117" s="65"/>
      <c r="F117" s="65"/>
    </row>
    <row r="118" spans="1:6" x14ac:dyDescent="0.25">
      <c r="B118" s="65"/>
      <c r="C118" s="65"/>
      <c r="D118" s="65"/>
      <c r="E118" s="65"/>
      <c r="F118" s="65"/>
    </row>
    <row r="119" spans="1:6" x14ac:dyDescent="0.25">
      <c r="B119" s="65"/>
      <c r="C119" s="65"/>
      <c r="D119" s="65"/>
      <c r="E119" s="65"/>
      <c r="F119" s="65"/>
    </row>
    <row r="120" spans="1:6" x14ac:dyDescent="0.25">
      <c r="B120" s="65"/>
      <c r="C120" s="65"/>
      <c r="D120" s="65"/>
      <c r="E120" s="65"/>
      <c r="F120" s="65"/>
    </row>
    <row r="121" spans="1:6" x14ac:dyDescent="0.25">
      <c r="B121" s="65"/>
      <c r="C121" s="65"/>
      <c r="D121" s="65"/>
      <c r="E121" s="65"/>
      <c r="F121" s="65"/>
    </row>
    <row r="122" spans="1:6" x14ac:dyDescent="0.25">
      <c r="B122" s="65"/>
      <c r="C122" s="65"/>
      <c r="D122" s="65"/>
      <c r="E122" s="65"/>
      <c r="F122" s="65"/>
    </row>
  </sheetData>
  <mergeCells count="1">
    <mergeCell ref="C2:E2"/>
  </mergeCells>
  <printOptions horizontalCentered="1"/>
  <pageMargins left="0.5" right="0.5" top="0.5" bottom="0.5" header="0" footer="0"/>
  <pageSetup scale="21" orientation="portrait" r:id="rId1"/>
  <headerFooter alignWithMargins="0"/>
  <rowBreaks count="1" manualBreakCount="1">
    <brk id="46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7" sqref="A7"/>
    </sheetView>
  </sheetViews>
  <sheetFormatPr defaultRowHeight="15" x14ac:dyDescent="0.25"/>
  <cols>
    <col min="1" max="1" width="20.08984375" bestFit="1" customWidth="1"/>
    <col min="2" max="4" width="13.54296875" bestFit="1" customWidth="1"/>
  </cols>
  <sheetData>
    <row r="1" spans="1:5" ht="15.6" thickTop="1" x14ac:dyDescent="0.25">
      <c r="A1" s="87"/>
      <c r="B1" s="7" t="s">
        <v>1</v>
      </c>
      <c r="C1" s="7" t="s">
        <v>3</v>
      </c>
      <c r="D1" s="7" t="s">
        <v>3</v>
      </c>
    </row>
    <row r="2" spans="1:5" x14ac:dyDescent="0.25">
      <c r="B2" s="11" t="s">
        <v>33</v>
      </c>
      <c r="C2" s="11" t="s">
        <v>33</v>
      </c>
      <c r="D2" s="11" t="s">
        <v>34</v>
      </c>
    </row>
    <row r="3" spans="1:5" x14ac:dyDescent="0.25">
      <c r="A3" s="87" t="s">
        <v>141</v>
      </c>
      <c r="B3" s="84">
        <f>+'AA-Library Books'!B113+'AA-Library Book Binding'!B113+'AA-Counseling Services'!B113+'AA-Career Planning &amp; Placement'!B113+'AA-Cyber Collaboratory'!B113+'AA-Spring Street Museum'!B113+'BA-Building Operations'!B113+'BA-Grounds'!B113+'BA-Central Plant'!B113+'BA-Control Organizations'!B113+'AS-Liberal Arts Dean'!B113+'AS-Arts &amp; Media'!B113+'AS-English &amp; Foreign Languages'!B113+'AS-History  Social Sciences'!B113+'AS-American Studies'!B113+'AS-Non-Profit Admin'!B113+'AS-Masters of Liberal Arts'!B113+'AS-Science Dean'!B113+'AS-Biological Science'!B113+'AS-Red River Watershed'!B113+'AS-Chemistry &amp; Physics'!B113+'AS-Computer Sciences'!B113+'AS-Mathematics'!B113+'AS-Biological Science Museum'!B113+'B-Business Dean'!B134+'B-Accounting &amp; Business Law'!B113+'B-Management &amp; Marketing'!B113+'B-Economics &amp; Finance'!B113+'B-Consortium of Insurance'!B113+'B-Health Administration'!B113+'EdHD-Education Dean'!B113+'EdHD-Education'!B113+'EdHD-Kinesiology &amp; Health Scien'!B113+'EdHD-Psychology'!B113+'EdHD-Leadership Studies'!B113+'EdHD-Counseling&amp; Psychology'!B113+'Chan-Chancellor'!B113+'Chan-Alumni'!B113+'Chan-Faculty Senate'!B113+'Chan-Media &amp; Public Relations'!B113+'Chan-Development'!B113+'Chan-Noel Collection'!B113+'VCforAA-Academic Affairs'!B155+'VCforAA-SACS Accreditation'!B113+'VCforAA-Early Start'!B113+'VCforAA-Graduate Studies Dean'!B113+'VCforAA-Sponsored Research'!B113+'VCforAA-Diversity Inclusion'!B113+'VCforAA-Library Dean'!B113+'VCforAA-Student Affairs'!B113+'VCforAA-RRR'!B113+'VCforAA-Student A&amp;A'!B113+'VCforAA-Title IX'!B113+'SI-Strategic Initiatives'!B113+'SI-Scholarship Development'!B113+'SI-Veterans Resource Ctr'!B113+'StAff-First Year Experience'!B113+'VCforBA-Accounting Services'!B176+'VCforBA-Information Technology'!B113+'VCforBA-Business Affairs'!B113+'VCforBA-Human Resources'!B113+'VCforBA-Purchasing'!B113+'VCforBA-EHS'!B113+'VCforBA-Campus Mail'!B113+'VCforBA-University Police'!B113+'VCforBA-Facility Services'!B113+'VCforBA-Fringe Benefits'!B113+'VCforSI-Enrollment Management'!B113+'VCforSI-Institutional Effective'!B113+'VCforSI-Continuing Education'!B134+'VCforSI-Pioneer Heritage Ctr'!B113+'VCforSI-Financial Aid'!B113+'VCforSI-FA Compliance'!B113+'VCforSI-Registrar'!B113+'VCforSI-Admissions'!B113+'VCforSI-Recruitment'!B113+'AA-Study Abroad Program'!B113</f>
        <v>68331132.579999998</v>
      </c>
      <c r="C3" s="84">
        <f>+'AA-Library Books'!C113+'AA-Library Book Binding'!C113+'AA-Counseling Services'!C113+'AA-Career Planning &amp; Placement'!C113+'AA-Cyber Collaboratory'!C113+'AA-Spring Street Museum'!C113+'BA-Building Operations'!C113+'BA-Grounds'!C113+'BA-Central Plant'!C113+'BA-Control Organizations'!C113+'AS-Liberal Arts Dean'!C113+'AS-Arts &amp; Media'!C113+'AS-English &amp; Foreign Languages'!C113+'AS-History  Social Sciences'!C113+'AS-American Studies'!C113+'AS-Non-Profit Admin'!C113+'AS-Masters of Liberal Arts'!C113+'AS-Science Dean'!C113+'AS-Biological Science'!C113+'AS-Red River Watershed'!C113+'AS-Chemistry &amp; Physics'!C113+'AS-Computer Sciences'!C113+'AS-Mathematics'!C113+'AS-Biological Science Museum'!C113+'B-Business Dean'!C134+'B-Accounting &amp; Business Law'!C113+'B-Management &amp; Marketing'!C113+'B-Economics &amp; Finance'!C113+'B-Consortium of Insurance'!C113+'B-Health Administration'!C113+'EdHD-Education Dean'!C113+'EdHD-Education'!C113+'EdHD-Kinesiology &amp; Health Scien'!C113+'EdHD-Psychology'!C113+'EdHD-Leadership Studies'!C113+'EdHD-Counseling&amp; Psychology'!C113+'Chan-Chancellor'!C113+'Chan-Alumni'!C113+'Chan-Faculty Senate'!C113+'Chan-Media &amp; Public Relations'!C113+'Chan-Development'!C113+'Chan-Noel Collection'!C113+'VCforAA-Academic Affairs'!C155+'VCforAA-SACS Accreditation'!C113+'VCforAA-Early Start'!C113+'VCforAA-Graduate Studies Dean'!C113+'VCforAA-Sponsored Research'!C113+'VCforAA-Diversity Inclusion'!C113+'VCforAA-Library Dean'!C113+'VCforAA-Student Affairs'!C113+'VCforAA-RRR'!C113+'VCforAA-Student A&amp;A'!C113+'VCforAA-Title IX'!C113+'SI-Strategic Initiatives'!C113+'SI-Scholarship Development'!C113+'SI-Veterans Resource Ctr'!C113+'StAff-First Year Experience'!C113+'VCforBA-Accounting Services'!C176+'VCforBA-Information Technology'!C113+'VCforBA-Business Affairs'!C113+'VCforBA-Human Resources'!C113+'VCforBA-Purchasing'!C113+'VCforBA-EHS'!C113+'VCforBA-Campus Mail'!C113+'VCforBA-University Police'!C113+'VCforBA-Facility Services'!C113+'VCforBA-Fringe Benefits'!C113+'VCforSI-Enrollment Management'!C113+'VCforSI-Institutional Effective'!C113+'VCforSI-Continuing Education'!C134+'VCforSI-Pioneer Heritage Ctr'!C113+'VCforSI-Financial Aid'!C113+'VCforSI-FA Compliance'!C113+'VCforSI-Registrar'!C113+'VCforSI-Admissions'!C113+'VCforSI-Recruitment'!C113+'AA-Study Abroad Program'!C113</f>
        <v>71098546</v>
      </c>
      <c r="D3" s="84">
        <f>+'AA-Library Books'!D113+'AA-Library Book Binding'!D113+'AA-Counseling Services'!D113+'AA-Career Planning &amp; Placement'!D113+'AA-Cyber Collaboratory'!D113+'AA-Spring Street Museum'!D113+'BA-Building Operations'!D113+'BA-Grounds'!D113+'BA-Central Plant'!D113+'BA-Control Organizations'!D113+'AS-Liberal Arts Dean'!D113+'AS-Arts &amp; Media'!D113+'AS-English &amp; Foreign Languages'!D113+'AS-History  Social Sciences'!D113+'AS-American Studies'!D113+'AS-Non-Profit Admin'!D113+'AS-Masters of Liberal Arts'!D113+'AS-Science Dean'!D113+'AS-Biological Science'!D113+'AS-Red River Watershed'!D113+'AS-Chemistry &amp; Physics'!D113+'AS-Computer Sciences'!D113+'AS-Mathematics'!D113+'AS-Biological Science Museum'!D113+'B-Business Dean'!D134+'B-Accounting &amp; Business Law'!D113+'B-Management &amp; Marketing'!D113+'B-Economics &amp; Finance'!D113+'B-Consortium of Insurance'!D113+'B-Health Administration'!D113+'EdHD-Education Dean'!D113+'EdHD-Education'!D113+'EdHD-Kinesiology &amp; Health Scien'!D113+'EdHD-Psychology'!D113+'EdHD-Leadership Studies'!D113+'EdHD-Counseling&amp; Psychology'!D113+'Chan-Chancellor'!D113+'Chan-Alumni'!D113+'Chan-Faculty Senate'!D113+'Chan-Media &amp; Public Relations'!D113+'Chan-Development'!D113+'Chan-Noel Collection'!D113+'VCforAA-Academic Affairs'!D155+'VCforAA-SACS Accreditation'!D113+'VCforAA-Early Start'!D113+'VCforAA-Graduate Studies Dean'!D113+'VCforAA-Sponsored Research'!D113+'VCforAA-Diversity Inclusion'!D113+'VCforAA-Library Dean'!D113+'VCforAA-Student Affairs'!D113+'VCforAA-RRR'!D113+'VCforAA-Student A&amp;A'!D113+'VCforAA-Title IX'!D113+'SI-Strategic Initiatives'!D113+'SI-Scholarship Development'!D113+'SI-Veterans Resource Ctr'!D113+'StAff-First Year Experience'!D113+'VCforBA-Accounting Services'!D176+'VCforBA-Information Technology'!D113+'VCforBA-Business Affairs'!D113+'VCforBA-Human Resources'!D113+'VCforBA-Purchasing'!D113+'VCforBA-EHS'!D113+'VCforBA-Campus Mail'!D113+'VCforBA-University Police'!D113+'VCforBA-Facility Services'!D113+'VCforBA-Fringe Benefits'!D113+'VCforSI-Enrollment Management'!D113+'VCforSI-Institutional Effective'!D113+'VCforSI-Continuing Education'!D134+'VCforSI-Pioneer Heritage Ctr'!D113+'VCforSI-Financial Aid'!D113+'VCforSI-FA Compliance'!D113+'VCforSI-Registrar'!D113+'VCforSI-Admissions'!D113+'VCforSI-Recruitment'!D113+'AA-Study Abroad Program'!D113</f>
        <v>70903886</v>
      </c>
    </row>
    <row r="5" spans="1:5" x14ac:dyDescent="0.25">
      <c r="A5" s="87" t="s">
        <v>142</v>
      </c>
      <c r="B5" s="84">
        <v>68331132.579999998</v>
      </c>
      <c r="C5" s="84">
        <v>71098546</v>
      </c>
      <c r="D5" s="84">
        <v>70903886</v>
      </c>
      <c r="E5" s="84"/>
    </row>
    <row r="7" spans="1:5" x14ac:dyDescent="0.25">
      <c r="A7" s="87" t="s">
        <v>143</v>
      </c>
      <c r="B7" s="86">
        <f>+B3-B5</f>
        <v>0</v>
      </c>
      <c r="C7" s="86">
        <f t="shared" ref="C7:D7" si="0">+C3-C5</f>
        <v>0</v>
      </c>
      <c r="D7" s="86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78</vt:i4>
      </vt:variant>
      <vt:variant>
        <vt:lpstr>Named Ranges</vt:lpstr>
      </vt:variant>
      <vt:variant>
        <vt:i4>77</vt:i4>
      </vt:variant>
    </vt:vector>
  </HeadingPairs>
  <TitlesOfParts>
    <vt:vector size="155" baseType="lpstr">
      <vt:lpstr>AA-Library Books</vt:lpstr>
      <vt:lpstr>AA-Library Book Binding</vt:lpstr>
      <vt:lpstr>AA-Counseling Services</vt:lpstr>
      <vt:lpstr>AA-Career Planning &amp; Placement</vt:lpstr>
      <vt:lpstr>AA-Cyber Collaboratory</vt:lpstr>
      <vt:lpstr>AA-Spring Street Museum</vt:lpstr>
      <vt:lpstr>AA-Study Abroad Program</vt:lpstr>
      <vt:lpstr>BA-Building Operations</vt:lpstr>
      <vt:lpstr>BA-Grounds</vt:lpstr>
      <vt:lpstr>BA-Central Plant</vt:lpstr>
      <vt:lpstr>BA-Control Organizations</vt:lpstr>
      <vt:lpstr>AS-Liberal Arts Dean</vt:lpstr>
      <vt:lpstr>AS-Arts &amp; Media</vt:lpstr>
      <vt:lpstr>AS-English &amp; Foreign Languages</vt:lpstr>
      <vt:lpstr>AS-History  Social Sciences</vt:lpstr>
      <vt:lpstr>AS-American Studies</vt:lpstr>
      <vt:lpstr>AS-Non-Profit Admin</vt:lpstr>
      <vt:lpstr>AS-Masters of Liberal Arts</vt:lpstr>
      <vt:lpstr>AS-Science Dean</vt:lpstr>
      <vt:lpstr>AS-Biological Science</vt:lpstr>
      <vt:lpstr>AS-Red River Watershed</vt:lpstr>
      <vt:lpstr>AS-Chemistry &amp; Physics</vt:lpstr>
      <vt:lpstr>AS-Computer Sciences</vt:lpstr>
      <vt:lpstr>AS-Mathematics</vt:lpstr>
      <vt:lpstr>AS-Biological Science Museum</vt:lpstr>
      <vt:lpstr>B-Business Dean</vt:lpstr>
      <vt:lpstr>B-Accounting &amp; Business Law</vt:lpstr>
      <vt:lpstr>B-Management &amp; Marketing</vt:lpstr>
      <vt:lpstr>B-Economics &amp; Finance</vt:lpstr>
      <vt:lpstr>B-Consortium of Insurance</vt:lpstr>
      <vt:lpstr>B-Health Administration</vt:lpstr>
      <vt:lpstr>EdHD-Education Dean</vt:lpstr>
      <vt:lpstr>EdHD-Education</vt:lpstr>
      <vt:lpstr>EdHD-Kinesiology &amp; Health Scien</vt:lpstr>
      <vt:lpstr>EdHD-Psychology</vt:lpstr>
      <vt:lpstr>EdHD-Leadership Studies</vt:lpstr>
      <vt:lpstr>EdHD-Counseling&amp; Psychology</vt:lpstr>
      <vt:lpstr>Chan-Chancellor</vt:lpstr>
      <vt:lpstr>Chan-Alumni</vt:lpstr>
      <vt:lpstr>Chan-Faculty Senate</vt:lpstr>
      <vt:lpstr>Chan-Media &amp; Public Relations</vt:lpstr>
      <vt:lpstr>Chan-Development</vt:lpstr>
      <vt:lpstr>Chan-Noel Collection</vt:lpstr>
      <vt:lpstr>VCforAA-Academic Affairs</vt:lpstr>
      <vt:lpstr>VCforAA-SACS Accreditation</vt:lpstr>
      <vt:lpstr>VCforAA-Early Start</vt:lpstr>
      <vt:lpstr>VCforAA-Graduate Studies Dean</vt:lpstr>
      <vt:lpstr>VCforAA-Sponsored Research</vt:lpstr>
      <vt:lpstr>VCforAA-Diversity Inclusion</vt:lpstr>
      <vt:lpstr>VCforAA-Library Dean</vt:lpstr>
      <vt:lpstr>VCforAA-Student Affairs</vt:lpstr>
      <vt:lpstr>VCforAA-RRR</vt:lpstr>
      <vt:lpstr>VCforAA-Student A&amp;A</vt:lpstr>
      <vt:lpstr>VCforAA-Title IX</vt:lpstr>
      <vt:lpstr>SI-Strategic Initiatives</vt:lpstr>
      <vt:lpstr>SI-Scholarship Development</vt:lpstr>
      <vt:lpstr>SI-Veterans Resource Ctr</vt:lpstr>
      <vt:lpstr>StAff-First Year Experience</vt:lpstr>
      <vt:lpstr>VCforBA-Accounting Services</vt:lpstr>
      <vt:lpstr>VCforBA-Information Technology</vt:lpstr>
      <vt:lpstr>VCforBA-Business Affairs</vt:lpstr>
      <vt:lpstr>VCforBA-Human Resources</vt:lpstr>
      <vt:lpstr>VCforBA-Purchasing</vt:lpstr>
      <vt:lpstr>VCforBA-EHS</vt:lpstr>
      <vt:lpstr>VCforBA-Campus Mail</vt:lpstr>
      <vt:lpstr>VCforBA-University Police</vt:lpstr>
      <vt:lpstr>VCforBA-Facility Services</vt:lpstr>
      <vt:lpstr>VCforBA-Fringe Benefits</vt:lpstr>
      <vt:lpstr>VCforSI-Enrollment Management</vt:lpstr>
      <vt:lpstr>VCforSI-Institutional Effective</vt:lpstr>
      <vt:lpstr>VCforSI-Continuing Education</vt:lpstr>
      <vt:lpstr>VCforSI-Pioneer Heritage Ctr</vt:lpstr>
      <vt:lpstr>VCforSI-Financial Aid</vt:lpstr>
      <vt:lpstr>VCforSI-FA Compliance</vt:lpstr>
      <vt:lpstr>VCforSI-Registrar</vt:lpstr>
      <vt:lpstr>VCforSI-Admissions</vt:lpstr>
      <vt:lpstr>VCforSI-Recruitment</vt:lpstr>
      <vt:lpstr>Sheet1</vt:lpstr>
      <vt:lpstr>'AA-Career Planning &amp; Placement'!Print_Area</vt:lpstr>
      <vt:lpstr>'AA-Counseling Services'!Print_Area</vt:lpstr>
      <vt:lpstr>'AA-Cyber Collaboratory'!Print_Area</vt:lpstr>
      <vt:lpstr>'AA-Library Book Binding'!Print_Area</vt:lpstr>
      <vt:lpstr>'AA-Library Books'!Print_Area</vt:lpstr>
      <vt:lpstr>'AA-Spring Street Museum'!Print_Area</vt:lpstr>
      <vt:lpstr>'AA-Study Abroad Program'!Print_Area</vt:lpstr>
      <vt:lpstr>'AS-American Studies'!Print_Area</vt:lpstr>
      <vt:lpstr>'AS-Arts &amp; Media'!Print_Area</vt:lpstr>
      <vt:lpstr>'AS-Biological Science'!Print_Area</vt:lpstr>
      <vt:lpstr>'AS-Biological Science Museum'!Print_Area</vt:lpstr>
      <vt:lpstr>'AS-Chemistry &amp; Physics'!Print_Area</vt:lpstr>
      <vt:lpstr>'AS-Computer Sciences'!Print_Area</vt:lpstr>
      <vt:lpstr>'AS-English &amp; Foreign Languages'!Print_Area</vt:lpstr>
      <vt:lpstr>'AS-History  Social Sciences'!Print_Area</vt:lpstr>
      <vt:lpstr>'AS-Liberal Arts Dean'!Print_Area</vt:lpstr>
      <vt:lpstr>'AS-Masters of Liberal Arts'!Print_Area</vt:lpstr>
      <vt:lpstr>'AS-Mathematics'!Print_Area</vt:lpstr>
      <vt:lpstr>'AS-Non-Profit Admin'!Print_Area</vt:lpstr>
      <vt:lpstr>'AS-Red River Watershed'!Print_Area</vt:lpstr>
      <vt:lpstr>'AS-Science Dean'!Print_Area</vt:lpstr>
      <vt:lpstr>'BA-Building Operations'!Print_Area</vt:lpstr>
      <vt:lpstr>'B-Accounting &amp; Business Law'!Print_Area</vt:lpstr>
      <vt:lpstr>'BA-Central Plant'!Print_Area</vt:lpstr>
      <vt:lpstr>'BA-Control Organizations'!Print_Area</vt:lpstr>
      <vt:lpstr>'BA-Grounds'!Print_Area</vt:lpstr>
      <vt:lpstr>'B-Business Dean'!Print_Area</vt:lpstr>
      <vt:lpstr>'B-Consortium of Insurance'!Print_Area</vt:lpstr>
      <vt:lpstr>'B-Economics &amp; Finance'!Print_Area</vt:lpstr>
      <vt:lpstr>'B-Health Administration'!Print_Area</vt:lpstr>
      <vt:lpstr>'B-Management &amp; Marketing'!Print_Area</vt:lpstr>
      <vt:lpstr>'Chan-Alumni'!Print_Area</vt:lpstr>
      <vt:lpstr>'Chan-Chancellor'!Print_Area</vt:lpstr>
      <vt:lpstr>'Chan-Development'!Print_Area</vt:lpstr>
      <vt:lpstr>'Chan-Faculty Senate'!Print_Area</vt:lpstr>
      <vt:lpstr>'Chan-Media &amp; Public Relations'!Print_Area</vt:lpstr>
      <vt:lpstr>'Chan-Noel Collection'!Print_Area</vt:lpstr>
      <vt:lpstr>'EdHD-Counseling&amp; Psychology'!Print_Area</vt:lpstr>
      <vt:lpstr>'EdHD-Education'!Print_Area</vt:lpstr>
      <vt:lpstr>'EdHD-Education Dean'!Print_Area</vt:lpstr>
      <vt:lpstr>'EdHD-Kinesiology &amp; Health Scien'!Print_Area</vt:lpstr>
      <vt:lpstr>'EdHD-Leadership Studies'!Print_Area</vt:lpstr>
      <vt:lpstr>'EdHD-Psychology'!Print_Area</vt:lpstr>
      <vt:lpstr>'SI-Scholarship Development'!Print_Area</vt:lpstr>
      <vt:lpstr>'SI-Strategic Initiatives'!Print_Area</vt:lpstr>
      <vt:lpstr>'SI-Veterans Resource Ctr'!Print_Area</vt:lpstr>
      <vt:lpstr>'StAff-First Year Experience'!Print_Area</vt:lpstr>
      <vt:lpstr>'VCforAA-Academic Affairs'!Print_Area</vt:lpstr>
      <vt:lpstr>'VCforAA-Diversity Inclusion'!Print_Area</vt:lpstr>
      <vt:lpstr>'VCforAA-Early Start'!Print_Area</vt:lpstr>
      <vt:lpstr>'VCforAA-Graduate Studies Dean'!Print_Area</vt:lpstr>
      <vt:lpstr>'VCforAA-Library Dean'!Print_Area</vt:lpstr>
      <vt:lpstr>'VCforAA-RRR'!Print_Area</vt:lpstr>
      <vt:lpstr>'VCforAA-SACS Accreditation'!Print_Area</vt:lpstr>
      <vt:lpstr>'VCforAA-Sponsored Research'!Print_Area</vt:lpstr>
      <vt:lpstr>'VCforAA-Student A&amp;A'!Print_Area</vt:lpstr>
      <vt:lpstr>'VCforAA-Student Affairs'!Print_Area</vt:lpstr>
      <vt:lpstr>'VCforAA-Title IX'!Print_Area</vt:lpstr>
      <vt:lpstr>'VCforBA-Accounting Services'!Print_Area</vt:lpstr>
      <vt:lpstr>'VCforBA-Business Affairs'!Print_Area</vt:lpstr>
      <vt:lpstr>'VCforBA-Campus Mail'!Print_Area</vt:lpstr>
      <vt:lpstr>'VCforBA-EHS'!Print_Area</vt:lpstr>
      <vt:lpstr>'VCforBA-Facility Services'!Print_Area</vt:lpstr>
      <vt:lpstr>'VCforBA-Fringe Benefits'!Print_Area</vt:lpstr>
      <vt:lpstr>'VCforBA-Human Resources'!Print_Area</vt:lpstr>
      <vt:lpstr>'VCforBA-Information Technology'!Print_Area</vt:lpstr>
      <vt:lpstr>'VCforBA-Purchasing'!Print_Area</vt:lpstr>
      <vt:lpstr>'VCforBA-University Police'!Print_Area</vt:lpstr>
      <vt:lpstr>'VCforSI-Admissions'!Print_Area</vt:lpstr>
      <vt:lpstr>'VCforSI-Continuing Education'!Print_Area</vt:lpstr>
      <vt:lpstr>'VCforSI-Enrollment Management'!Print_Area</vt:lpstr>
      <vt:lpstr>'VCforSI-FA Compliance'!Print_Area</vt:lpstr>
      <vt:lpstr>'VCforSI-Financial Aid'!Print_Area</vt:lpstr>
      <vt:lpstr>'VCforSI-Institutional Effective'!Print_Area</vt:lpstr>
      <vt:lpstr>'VCforSI-Pioneer Heritage Ctr'!Print_Area</vt:lpstr>
      <vt:lpstr>'VCforSI-Recruitment'!Print_Area</vt:lpstr>
      <vt:lpstr>'VCforSI-Registrar'!Print_Area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Roberts</cp:lastModifiedBy>
  <cp:lastPrinted>2005-05-27T18:00:20Z</cp:lastPrinted>
  <dcterms:created xsi:type="dcterms:W3CDTF">2007-03-13T05:05:37Z</dcterms:created>
  <dcterms:modified xsi:type="dcterms:W3CDTF">2023-09-15T19:40:12Z</dcterms:modified>
</cp:coreProperties>
</file>